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Anggaran\Anggaran 2024\2. Renja Akhir\1. Program penunjang urusan pemerintahan daerah provinsi\"/>
    </mc:Choice>
  </mc:AlternateContent>
  <bookViews>
    <workbookView xWindow="0" yWindow="0" windowWidth="20730" windowHeight="11760" activeTab="3"/>
  </bookViews>
  <sheets>
    <sheet name="ANGGARAN GAJI DAN TPP 2024" sheetId="7" r:id="rId1"/>
    <sheet name="01" sheetId="1" r:id="rId2"/>
    <sheet name="02" sheetId="3" r:id="rId3"/>
    <sheet name="03" sheetId="5" r:id="rId4"/>
  </sheets>
  <externalReferences>
    <externalReference r:id="rId5"/>
  </externalReferences>
  <definedNames>
    <definedName name="_xlnm.Print_Area" localSheetId="1">'01'!$B$1:$M$104</definedName>
    <definedName name="_xlnm.Print_Area" localSheetId="2">'02'!$B$1:$M$82</definedName>
    <definedName name="_xlnm.Print_Area" localSheetId="3">'03'!$B$1:$M$68</definedName>
    <definedName name="_xlnm.Print_Area" localSheetId="0">'ANGGARAN GAJI DAN TPP 2024'!$B$2:$AF$33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1" i="1" l="1"/>
  <c r="M35" i="5" l="1"/>
  <c r="K94" i="1" l="1"/>
  <c r="K90" i="1"/>
  <c r="K85" i="1"/>
  <c r="K81" i="1"/>
  <c r="K77" i="1"/>
  <c r="K73" i="1"/>
  <c r="K69" i="1"/>
  <c r="K65" i="1"/>
  <c r="K61" i="1"/>
  <c r="K57" i="1"/>
  <c r="K53" i="1"/>
  <c r="K49" i="1"/>
  <c r="K45" i="1"/>
  <c r="AF27" i="7"/>
  <c r="AG27" i="7" s="1"/>
  <c r="AH27" i="7" s="1"/>
  <c r="D27" i="7"/>
  <c r="AF26" i="7"/>
  <c r="AD28" i="7" s="1"/>
  <c r="D26" i="7"/>
  <c r="AE25" i="7"/>
  <c r="AE11" i="7" s="1"/>
  <c r="AE10" i="7" s="1"/>
  <c r="AE9" i="7" s="1"/>
  <c r="AD25" i="7"/>
  <c r="AC25" i="7"/>
  <c r="AB25" i="7"/>
  <c r="AA25" i="7"/>
  <c r="AA11" i="7" s="1"/>
  <c r="AA10" i="7" s="1"/>
  <c r="AA9" i="7" s="1"/>
  <c r="Z25" i="7"/>
  <c r="Y25" i="7"/>
  <c r="X25" i="7"/>
  <c r="W25" i="7"/>
  <c r="W11" i="7" s="1"/>
  <c r="W10" i="7" s="1"/>
  <c r="W9" i="7" s="1"/>
  <c r="V25" i="7"/>
  <c r="U25" i="7"/>
  <c r="T25" i="7"/>
  <c r="S25" i="7"/>
  <c r="S11" i="7" s="1"/>
  <c r="S10" i="7" s="1"/>
  <c r="S9" i="7" s="1"/>
  <c r="R25" i="7"/>
  <c r="Q25" i="7"/>
  <c r="P25" i="7"/>
  <c r="N25" i="7"/>
  <c r="L25" i="7"/>
  <c r="K25" i="7"/>
  <c r="J25" i="7"/>
  <c r="J11" i="7" s="1"/>
  <c r="J10" i="7" s="1"/>
  <c r="J9" i="7" s="1"/>
  <c r="I25" i="7"/>
  <c r="I11" i="7" s="1"/>
  <c r="I10" i="7" s="1"/>
  <c r="I9" i="7" s="1"/>
  <c r="H25" i="7"/>
  <c r="G25" i="7"/>
  <c r="F25" i="7"/>
  <c r="F11" i="7" s="1"/>
  <c r="F10" i="7" s="1"/>
  <c r="F9" i="7" s="1"/>
  <c r="E25" i="7"/>
  <c r="E11" i="7" s="1"/>
  <c r="E10" i="7" s="1"/>
  <c r="E9" i="7" s="1"/>
  <c r="D25" i="7"/>
  <c r="AF24" i="7"/>
  <c r="D24" i="7"/>
  <c r="AF23" i="7"/>
  <c r="D23" i="7"/>
  <c r="AF22" i="7"/>
  <c r="D22" i="7"/>
  <c r="AF21" i="7"/>
  <c r="D21" i="7"/>
  <c r="AF20" i="7"/>
  <c r="D20" i="7"/>
  <c r="AF19" i="7"/>
  <c r="D19" i="7"/>
  <c r="AF18" i="7"/>
  <c r="D18" i="7"/>
  <c r="AF17" i="7"/>
  <c r="D17" i="7"/>
  <c r="U16" i="7"/>
  <c r="R16" i="7"/>
  <c r="D16" i="7" s="1"/>
  <c r="AF15" i="7"/>
  <c r="D15" i="7"/>
  <c r="AF14" i="7"/>
  <c r="Y14" i="7"/>
  <c r="T14" i="7"/>
  <c r="M14" i="7"/>
  <c r="D14" i="7"/>
  <c r="M13" i="7"/>
  <c r="N13" i="7" s="1"/>
  <c r="AE12" i="7"/>
  <c r="AD12" i="7"/>
  <c r="AC12" i="7"/>
  <c r="AB12" i="7"/>
  <c r="AB11" i="7" s="1"/>
  <c r="AB10" i="7" s="1"/>
  <c r="AB9" i="7" s="1"/>
  <c r="AA12" i="7"/>
  <c r="Z12" i="7"/>
  <c r="Y12" i="7"/>
  <c r="X12" i="7"/>
  <c r="X11" i="7" s="1"/>
  <c r="X10" i="7" s="1"/>
  <c r="X9" i="7" s="1"/>
  <c r="W12" i="7"/>
  <c r="V12" i="7"/>
  <c r="U12" i="7"/>
  <c r="T12" i="7"/>
  <c r="T11" i="7" s="1"/>
  <c r="T10" i="7" s="1"/>
  <c r="T9" i="7" s="1"/>
  <c r="S12" i="7"/>
  <c r="Q12" i="7"/>
  <c r="P12" i="7"/>
  <c r="P11" i="7" s="1"/>
  <c r="P10" i="7" s="1"/>
  <c r="P9" i="7" s="1"/>
  <c r="O12" i="7"/>
  <c r="L12" i="7"/>
  <c r="K12" i="7"/>
  <c r="J12" i="7"/>
  <c r="I12" i="7"/>
  <c r="H12" i="7"/>
  <c r="G12" i="7"/>
  <c r="F12" i="7"/>
  <c r="E12" i="7"/>
  <c r="AD11" i="7"/>
  <c r="AC11" i="7"/>
  <c r="Z11" i="7"/>
  <c r="Y11" i="7"/>
  <c r="V11" i="7"/>
  <c r="U11" i="7"/>
  <c r="Q11" i="7"/>
  <c r="O11" i="7"/>
  <c r="L11" i="7"/>
  <c r="K11" i="7"/>
  <c r="H11" i="7"/>
  <c r="G11" i="7"/>
  <c r="AD10" i="7"/>
  <c r="AC10" i="7"/>
  <c r="Z10" i="7"/>
  <c r="Y10" i="7"/>
  <c r="V10" i="7"/>
  <c r="U10" i="7"/>
  <c r="Q10" i="7"/>
  <c r="O10" i="7"/>
  <c r="L10" i="7"/>
  <c r="K10" i="7"/>
  <c r="H10" i="7"/>
  <c r="G10" i="7"/>
  <c r="AD9" i="7"/>
  <c r="AC9" i="7"/>
  <c r="Z9" i="7"/>
  <c r="Y9" i="7"/>
  <c r="V9" i="7"/>
  <c r="U9" i="7"/>
  <c r="Q9" i="7"/>
  <c r="O9" i="7"/>
  <c r="L9" i="7"/>
  <c r="K9" i="7"/>
  <c r="H9" i="7"/>
  <c r="G9" i="7"/>
  <c r="D13" i="7" l="1"/>
  <c r="D12" i="7" s="1"/>
  <c r="AF13" i="7"/>
  <c r="N12" i="7"/>
  <c r="N11" i="7" s="1"/>
  <c r="N10" i="7" s="1"/>
  <c r="N9" i="7" s="1"/>
  <c r="AG26" i="7"/>
  <c r="AH26" i="7" s="1"/>
  <c r="R12" i="7"/>
  <c r="R11" i="7" s="1"/>
  <c r="R10" i="7" s="1"/>
  <c r="R9" i="7" s="1"/>
  <c r="AF16" i="7"/>
  <c r="M12" i="7"/>
  <c r="AF25" i="7"/>
  <c r="AH25" i="7" s="1"/>
  <c r="M94" i="1"/>
  <c r="M93" i="1" s="1"/>
  <c r="M92" i="1" s="1"/>
  <c r="AF12" i="7" l="1"/>
  <c r="AK12" i="7"/>
  <c r="D11" i="7"/>
  <c r="D10" i="7" s="1"/>
  <c r="D9" i="7" s="1"/>
  <c r="M22" i="3"/>
  <c r="M27" i="3"/>
  <c r="C22" i="3"/>
  <c r="C27" i="3"/>
  <c r="C26" i="5"/>
  <c r="C22" i="5"/>
  <c r="M54" i="3"/>
  <c r="M53" i="3"/>
  <c r="M51" i="3"/>
  <c r="M49" i="3"/>
  <c r="M48" i="3"/>
  <c r="M46" i="3"/>
  <c r="M45" i="3"/>
  <c r="M42" i="3"/>
  <c r="M39" i="3" l="1"/>
  <c r="M38" i="3" s="1"/>
  <c r="M37" i="3" s="1"/>
  <c r="M36" i="3" s="1"/>
  <c r="AF11" i="7"/>
  <c r="AF10" i="7" s="1"/>
  <c r="AF9" i="7" s="1"/>
  <c r="AH12" i="7"/>
  <c r="AH13" i="7" s="1"/>
  <c r="M62" i="3"/>
  <c r="M59" i="3" s="1"/>
  <c r="M41" i="5"/>
  <c r="M38" i="5" s="1"/>
  <c r="M26" i="5" l="1"/>
  <c r="M22" i="5"/>
  <c r="J68" i="5" l="1"/>
  <c r="J67" i="5"/>
  <c r="J62" i="5"/>
  <c r="J61" i="5"/>
  <c r="J82" i="3"/>
  <c r="J81" i="3"/>
  <c r="J76" i="3"/>
  <c r="J75" i="3"/>
  <c r="M58" i="5" l="1"/>
  <c r="M56" i="5"/>
  <c r="M53" i="5"/>
  <c r="M52" i="5" s="1"/>
  <c r="M50" i="5"/>
  <c r="M49" i="5" s="1"/>
  <c r="M47" i="5"/>
  <c r="M46" i="5" s="1"/>
  <c r="M44" i="5"/>
  <c r="M43" i="5" s="1"/>
  <c r="M55" i="5" l="1"/>
  <c r="M37" i="5"/>
  <c r="M36" i="5" s="1"/>
  <c r="M60" i="5" l="1"/>
  <c r="M34" i="5" l="1"/>
  <c r="M33" i="5" s="1"/>
  <c r="M67" i="3"/>
  <c r="M65" i="3" s="1"/>
  <c r="M64" i="3" s="1"/>
  <c r="M72" i="3"/>
  <c r="M69" i="3" s="1"/>
  <c r="M58" i="3" s="1"/>
  <c r="M24" i="5" l="1"/>
  <c r="O33" i="5"/>
  <c r="M57" i="3"/>
  <c r="M56" i="3" s="1"/>
  <c r="M70" i="3"/>
  <c r="C17" i="5" l="1"/>
  <c r="C18" i="5" s="1"/>
  <c r="M90" i="1"/>
  <c r="M89" i="1" s="1"/>
  <c r="M88" i="1" s="1"/>
  <c r="M87" i="1" s="1"/>
  <c r="M85" i="1"/>
  <c r="M84" i="1" s="1"/>
  <c r="M81" i="1"/>
  <c r="M80" i="1" s="1"/>
  <c r="M77" i="1"/>
  <c r="M76" i="1" s="1"/>
  <c r="M73" i="1"/>
  <c r="M72" i="1" s="1"/>
  <c r="M69" i="1"/>
  <c r="M68" i="1" s="1"/>
  <c r="M65" i="1"/>
  <c r="M64" i="1" s="1"/>
  <c r="M61" i="1"/>
  <c r="M60" i="1" s="1"/>
  <c r="M57" i="1" l="1"/>
  <c r="M53" i="1"/>
  <c r="M52" i="1" s="1"/>
  <c r="M49" i="1"/>
  <c r="M48" i="1" s="1"/>
  <c r="M45" i="1"/>
  <c r="M41" i="1"/>
  <c r="M38" i="1" s="1"/>
  <c r="M37" i="1" s="1"/>
  <c r="M56" i="1" l="1"/>
  <c r="M44" i="1"/>
  <c r="M36" i="1" l="1"/>
  <c r="M96" i="1" s="1"/>
  <c r="M35" i="1" l="1"/>
  <c r="M34" i="1" s="1"/>
  <c r="M33" i="1" s="1"/>
  <c r="M24" i="1" l="1"/>
  <c r="N34" i="1"/>
  <c r="C17" i="1" l="1"/>
  <c r="C18" i="1" s="1"/>
  <c r="M35" i="3" l="1"/>
  <c r="M34" i="3" s="1"/>
  <c r="M74" i="3" l="1"/>
  <c r="O34" i="3"/>
  <c r="M24" i="3"/>
  <c r="C17" i="3" l="1"/>
  <c r="C18" i="3" s="1"/>
</calcChain>
</file>

<file path=xl/sharedStrings.xml><?xml version="1.0" encoding="utf-8"?>
<sst xmlns="http://schemas.openxmlformats.org/spreadsheetml/2006/main" count="480" uniqueCount="250">
  <si>
    <t>RINCIAN BELANJA SUB KEGIATAN</t>
  </si>
  <si>
    <t>SATUAN KERJA PERANGKAT DAERAH</t>
  </si>
  <si>
    <t>Urusan</t>
  </si>
  <si>
    <t>:  6.01 UNSUR PENGAWASAN URUSAN PEMERINTAHAN</t>
  </si>
  <si>
    <t>Unit Organisasi</t>
  </si>
  <si>
    <t>:  6.01.0.00.0.00.01.00 INSPEKTORAT DAERAH PROVINSI</t>
  </si>
  <si>
    <t>Sub Unit Organisasi</t>
  </si>
  <si>
    <t>Program</t>
  </si>
  <si>
    <t>:  6.01.01 PROGRAM PENUNJANG URUSAN PEMERINTAHAN DAERAH PROVINSI</t>
  </si>
  <si>
    <t>Kegiatan</t>
  </si>
  <si>
    <t>Sub Kegiatan</t>
  </si>
  <si>
    <t xml:space="preserve">Sumber Pendanaan </t>
  </si>
  <si>
    <t>Lokasi Kegiatan</t>
  </si>
  <si>
    <t>:</t>
  </si>
  <si>
    <t>Waktu Pelaksanaan</t>
  </si>
  <si>
    <t>:  Januari s.d. Desember</t>
  </si>
  <si>
    <t>Kelompok Sasaran</t>
  </si>
  <si>
    <t>:  0</t>
  </si>
  <si>
    <t xml:space="preserve">         </t>
  </si>
  <si>
    <t xml:space="preserve">  </t>
  </si>
  <si>
    <t>Indikator &amp; Tolak Ukur Kinerja Belanja</t>
  </si>
  <si>
    <t>Indikator</t>
  </si>
  <si>
    <t>Tolak Ukur Kinerja</t>
  </si>
  <si>
    <t xml:space="preserve">Target Kinerja </t>
  </si>
  <si>
    <t>Capaian Program</t>
  </si>
  <si>
    <t>Masukan</t>
  </si>
  <si>
    <t>Dana yang dibutuhkan</t>
  </si>
  <si>
    <t>Keluaran</t>
  </si>
  <si>
    <t>Hasil</t>
  </si>
  <si>
    <t>Rincian Belanja Sub Kegiatan</t>
  </si>
  <si>
    <t>Kode Rekening</t>
  </si>
  <si>
    <t>Uraian</t>
  </si>
  <si>
    <t>Rincian Perhitungan</t>
  </si>
  <si>
    <t>Jumlah</t>
  </si>
  <si>
    <t>Koefisien</t>
  </si>
  <si>
    <t>Satuan</t>
  </si>
  <si>
    <t>Harga</t>
  </si>
  <si>
    <t>PPN</t>
  </si>
  <si>
    <t>Volume</t>
  </si>
  <si>
    <t>BELANJA DAERAH</t>
  </si>
  <si>
    <t>5.1</t>
  </si>
  <si>
    <t>BELANJA OPERASI</t>
  </si>
  <si>
    <t>[#]</t>
  </si>
  <si>
    <t>[-]</t>
  </si>
  <si>
    <t>Buah</t>
  </si>
  <si>
    <t>5.1.02.01.01.0025</t>
  </si>
  <si>
    <t>Belanja Alat/Bahan untuk kegiatan Kantor- Kertas dan Cover</t>
  </si>
  <si>
    <t>Kertas HVS</t>
  </si>
  <si>
    <t>5.1.02.01.01.0026</t>
  </si>
  <si>
    <t>Lembar</t>
  </si>
  <si>
    <t xml:space="preserve">      Spesifikasi : Hitam Putih</t>
  </si>
  <si>
    <t>5.1.02.01.01.0029</t>
  </si>
  <si>
    <t>Belanja Alat/Bahan untuk kegiatan Kantor- Bahan Komputer</t>
  </si>
  <si>
    <t>Tinta Printer</t>
  </si>
  <si>
    <t>5.1.02.01.01.0052</t>
  </si>
  <si>
    <t>Belanja Makanan dan Minuman Rapat</t>
  </si>
  <si>
    <t>Konsumsi Rapat Biasa/Aktivitas Lapangan</t>
  </si>
  <si>
    <t>orang</t>
  </si>
  <si>
    <t>hari</t>
  </si>
  <si>
    <t>kali</t>
  </si>
  <si>
    <t>Orang/ Kali</t>
  </si>
  <si>
    <t xml:space="preserve">      Spesifikasi : Kudapan</t>
  </si>
  <si>
    <t xml:space="preserve">      Spesifikasi : Makan</t>
  </si>
  <si>
    <t>Grand Total</t>
  </si>
  <si>
    <t xml:space="preserve">:  6.01.01.1.02 Administrasi Keuangan Perangkat Daerah </t>
  </si>
  <si>
    <t>:  6.01.01.1.02.01 Penyediaan Gaji dan Tunjangan ASN</t>
  </si>
  <si>
    <t>5.1.01</t>
  </si>
  <si>
    <t>5.1.01.01</t>
  </si>
  <si>
    <t>5.1.01.01.01</t>
  </si>
  <si>
    <t>5.1.01.01.01.0001</t>
  </si>
  <si>
    <t>Belanja Pegawai</t>
  </si>
  <si>
    <t>Belanja Gaji dan Tunjangan ASN</t>
  </si>
  <si>
    <t>Belanja Gaji Pokok ASN</t>
  </si>
  <si>
    <t>Belanja Gaji Pokok PNS</t>
  </si>
  <si>
    <t xml:space="preserve">      [Belanja Gaji dan Tunjangan]</t>
  </si>
  <si>
    <t>Tahun</t>
  </si>
  <si>
    <t>5.1.01.01.02</t>
  </si>
  <si>
    <t>5.1.02.01.02.0001</t>
  </si>
  <si>
    <t>Belanja Tunjangan Keluarga ASN</t>
  </si>
  <si>
    <t>Belanja Tunjangan Keluarga PNS</t>
  </si>
  <si>
    <t>5.1.01.01.03</t>
  </si>
  <si>
    <t>5.1.02.01.03.0001</t>
  </si>
  <si>
    <t>5.1.01.01.04</t>
  </si>
  <si>
    <t>Belanja Tunjangan Fungsional ASN</t>
  </si>
  <si>
    <t>Belanja Tunjangan Fungsional PNS</t>
  </si>
  <si>
    <t>5.1.01.01.05</t>
  </si>
  <si>
    <t>5.1.01.01.04.0001</t>
  </si>
  <si>
    <t>5.1.01.01.06</t>
  </si>
  <si>
    <t>5.1.01.01.05.0001</t>
  </si>
  <si>
    <t>Belanja Tunjangan Fungsional Umum ASN</t>
  </si>
  <si>
    <t>Belanja Tunjangan Fungsional Umum PNS</t>
  </si>
  <si>
    <t>5.1.01.01.06.0001</t>
  </si>
  <si>
    <t>Belanja Tunjangan Beras ASN</t>
  </si>
  <si>
    <t>Belanja Tunjangan Beras PNS</t>
  </si>
  <si>
    <t>5.1.01.01.07</t>
  </si>
  <si>
    <t>5.1.01.01.07.0001</t>
  </si>
  <si>
    <t>Belanja Tunjangan PPh/Tunjangan Khusus ASN</t>
  </si>
  <si>
    <t>Belanja Tunjangan PPh/Tunjangan Khusus PNS</t>
  </si>
  <si>
    <t>5.1.01.01.08</t>
  </si>
  <si>
    <t>5.1.01.01.08.0001</t>
  </si>
  <si>
    <t>Belanja Pembulatan Gaji ASN</t>
  </si>
  <si>
    <t>Belanja Pembulatan Gaji PNS</t>
  </si>
  <si>
    <t>5.1.01.01.09</t>
  </si>
  <si>
    <t>5.1.01.01.09.0001</t>
  </si>
  <si>
    <t>Belanja Iuran Jaminan Kesehatan ASN</t>
  </si>
  <si>
    <t>Belanja Iuran Jaminan Kesehatan PNS</t>
  </si>
  <si>
    <t>5.1.01.01.10</t>
  </si>
  <si>
    <t>5.1.01.01.10.0001</t>
  </si>
  <si>
    <t>Belanja Iuran Jaminan Kecelakaan Kerja ASN</t>
  </si>
  <si>
    <t>Belanja Iuran Jaminan Kecelakaan Kerja PNS</t>
  </si>
  <si>
    <t>Belanja Iuran Jaminan Kematian ASN</t>
  </si>
  <si>
    <t>Belanja Iuran Jaminan Kematian PNS</t>
  </si>
  <si>
    <t>5.1.01.01.11</t>
  </si>
  <si>
    <t>5.1.01.01.12</t>
  </si>
  <si>
    <t>5.1.01.01.11.0001</t>
  </si>
  <si>
    <t>5.1.01.01.12.0001</t>
  </si>
  <si>
    <t>Belanja Iuran Simpanan  Peserta Tabungan Perumahan Rakyat ASN</t>
  </si>
  <si>
    <t>Belanja Iuran Simpanan  Peserta Tabungan Perumahan Rakyat PNS</t>
  </si>
  <si>
    <t>Belanja Iuran Simpanan Peserta Tabungan Perumahan Rakyat PNS</t>
  </si>
  <si>
    <t>5.1.01.02</t>
  </si>
  <si>
    <t>5.1.01.02.01</t>
  </si>
  <si>
    <t>5.1.01.02.01.0001</t>
  </si>
  <si>
    <t>Belanja Tambahan Penghasilan ASN</t>
  </si>
  <si>
    <t>Tambahan Penghasilan Berdasarkan Beban Kerja ASN</t>
  </si>
  <si>
    <t>Tambahan Penghasilan Berdasarkan Beban Kerja PNS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</si>
  <si>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</si>
  <si>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</si>
  <si>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</si>
  <si>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</si>
  <si>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</si>
  <si>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</si>
  <si>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</si>
  <si>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Bahan Bakar Minyak</t>
  </si>
  <si>
    <t>Liter</t>
  </si>
  <si>
    <t xml:space="preserve">      Spesifikasi : Pertalite</t>
  </si>
  <si>
    <t>5.1.02.01.01.0024</t>
  </si>
  <si>
    <t>Belanja Alat/Bahan untuk kegiatan Kantor- Alat Tulis Kantor</t>
  </si>
  <si>
    <t>Box File</t>
  </si>
  <si>
    <t xml:space="preserve">      Spesifikasi : </t>
  </si>
  <si>
    <t>Kotak</t>
  </si>
  <si>
    <t>:  PENDAPATAN ASLI DAERAH (PAD)</t>
  </si>
  <si>
    <t>5.1.01.03</t>
  </si>
  <si>
    <t>5.1.01.03.07</t>
  </si>
  <si>
    <t>5.1.01.03.07.0001</t>
  </si>
  <si>
    <t>5.01.01</t>
  </si>
  <si>
    <t>Tambahan Penghasilan berdasarkan Pertimbangan Objektif lainnya ASN</t>
  </si>
  <si>
    <t>Belanja Honorarium</t>
  </si>
  <si>
    <t>Belanja Honorarium Penanggungjawaban Pengelola Keuangan</t>
  </si>
  <si>
    <t>Bendaharawan Pengeluaran atau Bendaharawan Penerimaan</t>
  </si>
  <si>
    <t>Orang</t>
  </si>
  <si>
    <t xml:space="preserve">Bulan </t>
  </si>
  <si>
    <t>Orang/ Bulan</t>
  </si>
  <si>
    <t>Pejabat Pelaksana Teknis  Kegiatan (PPTK)</t>
  </si>
  <si>
    <t>Pejabat Penatausahaan Keuangan Satuan Kerja Perangkat Daerah (PPK SKPD)</t>
  </si>
  <si>
    <t xml:space="preserve">      Spesifikasi : nilai pagu dana diatas 10 Milyar s.d 25 Milyar</t>
  </si>
  <si>
    <t>5.1.01.03.07.0002</t>
  </si>
  <si>
    <t>Belanja Honorarium Pengadaan Barang/Jasa</t>
  </si>
  <si>
    <t xml:space="preserve">Honorarium Pejabat Pengadaan Barang/Jasa </t>
  </si>
  <si>
    <t xml:space="preserve">      Spesifikasi : Pengadaan Barang/Jasa</t>
  </si>
  <si>
    <t>Belanja Alat/Bahan untuk Kegiatan Kantor - Bahan Cetak</t>
  </si>
  <si>
    <t>Pengandaan Dokumen</t>
  </si>
  <si>
    <t xml:space="preserve">[#] </t>
  </si>
  <si>
    <t>:  6.01.01.1.02.03 Pelaksanaan Penatausahaan dan Pengujian/Verifikasi Keuangan SKPD</t>
  </si>
  <si>
    <t>Belanja ALat/Bahan untuk Kegiatan Kantor - Kertas dan Cover</t>
  </si>
  <si>
    <t>[#] Belanja Alat Tulis Kantor</t>
  </si>
  <si>
    <t xml:space="preserve">      Spesifikasi : A4 70 Gr</t>
  </si>
  <si>
    <t>rim</t>
  </si>
  <si>
    <t>[#] Penggandaan Penatausahaan da Pengujian/Verifikasi Keuangan</t>
  </si>
  <si>
    <t>Belanja Bahan - Bahan Bakar dan Pelumas</t>
  </si>
  <si>
    <t xml:space="preserve">      Spesifikasi :</t>
  </si>
  <si>
    <t>:  6.01.01.1.02.07 Koordinasi dan Penyusunan Laporan Keuangan Bulanan/Triwulan/Semesteran SKPD</t>
  </si>
  <si>
    <t xml:space="preserve">      Spesifikasi : nilai pagu dana diatas 5 Milyar s.d 10 Milyar</t>
  </si>
  <si>
    <t>PEMERINTAH PROVINSI SUMATERA BARAT</t>
  </si>
  <si>
    <t>Unit Organisasi        :  INSPEKTORAT PROVINSI</t>
  </si>
  <si>
    <t>KODE REKENING</t>
  </si>
  <si>
    <t>U R A I A N</t>
  </si>
  <si>
    <t>TRIWULAN</t>
  </si>
  <si>
    <t>TRIWULAN I</t>
  </si>
  <si>
    <t>TRIWULAN II</t>
  </si>
  <si>
    <t>TRIWULAN III</t>
  </si>
  <si>
    <t>TRIWULAN IV</t>
  </si>
  <si>
    <t>TRIWULAN  II</t>
  </si>
  <si>
    <t>TRIWULAN  III</t>
  </si>
  <si>
    <t>TRIWULAN  IV</t>
  </si>
  <si>
    <t>I</t>
  </si>
  <si>
    <t>II</t>
  </si>
  <si>
    <t>III</t>
  </si>
  <si>
    <t>IV</t>
  </si>
  <si>
    <t>JAN</t>
  </si>
  <si>
    <t>FEB</t>
  </si>
  <si>
    <t>MARET</t>
  </si>
  <si>
    <t>APRIL</t>
  </si>
  <si>
    <t>MEI</t>
  </si>
  <si>
    <t>THR</t>
  </si>
  <si>
    <t>JUNI</t>
  </si>
  <si>
    <t>GAJI 13</t>
  </si>
  <si>
    <t>JULI</t>
  </si>
  <si>
    <t>OKT</t>
  </si>
  <si>
    <t>NOV</t>
  </si>
  <si>
    <t>DES</t>
  </si>
  <si>
    <t>5</t>
  </si>
  <si>
    <t>BELANJA PEGAWAI</t>
  </si>
  <si>
    <t>5.1.01.01.02.0001</t>
  </si>
  <si>
    <t>5.1.01.01.03.0001</t>
  </si>
  <si>
    <t>Tambahan Penghasilan PNS</t>
  </si>
  <si>
    <t>Tambahan Penghasilan berdasarkan beban kerja</t>
  </si>
  <si>
    <t xml:space="preserve">      Spesifikasi : F4 70 Gr</t>
  </si>
  <si>
    <t>Provinsi Sumatera Barat,………………………………..</t>
  </si>
  <si>
    <t>Jumlah 2022</t>
  </si>
  <si>
    <t>110 Orang</t>
  </si>
  <si>
    <t>Persentase ketercapaian penunjang urusan pemerintahan daerah provinsi</t>
  </si>
  <si>
    <t>Jumlah ASN dan Calon ASN yang dibayarkan gaji dan tunjangannya</t>
  </si>
  <si>
    <t>Terlaksananya tertib administrasi keuangan</t>
  </si>
  <si>
    <t>12 Bulan</t>
  </si>
  <si>
    <t>Jumlah Dokumen SPP, SPM, dan Pengesahan SPJ yang diterbitkan</t>
  </si>
  <si>
    <t>Jumlah Laporan Keuangan Bulanan/Triwulanan/Semesteran yang disiapkan</t>
  </si>
  <si>
    <t>13 Dokumen</t>
  </si>
  <si>
    <t>Belanja Tunjangan Jabatan ASN</t>
  </si>
  <si>
    <t>Inspektur Daerah Provinsi</t>
  </si>
  <si>
    <t>Pemerintah Provinsi Sumatera Barat Tahun Anggaran 2023</t>
  </si>
  <si>
    <t>Jumlah 2023</t>
  </si>
  <si>
    <t>jumlah 2024</t>
  </si>
  <si>
    <t>67 dokumen</t>
  </si>
  <si>
    <t xml:space="preserve">      Spesifikasi : nilai pagu dana diatas 25 Milyar sd 50 Milyar</t>
  </si>
  <si>
    <t>Penanggungjawab Pengelola Keuangan (KPA SKPD)</t>
  </si>
  <si>
    <t>DELLIYARTI, SE.Ak, CA, CFrA</t>
  </si>
  <si>
    <t>NIP. 19641231 199303 2 001</t>
  </si>
  <si>
    <t>Jumlah ASN yang mendapatkan honor pengelolaan keuangan daerah</t>
  </si>
  <si>
    <t>8 orang</t>
  </si>
  <si>
    <t>Capaian Kegiatan</t>
  </si>
  <si>
    <t>Persentase Tertib Administrasi Barang Milik Daerah</t>
  </si>
  <si>
    <t>Tambahan Penghasilan Berdasarkan Kondisi Kerja PNS</t>
  </si>
  <si>
    <t>5.1.01.02.03</t>
  </si>
  <si>
    <t>5.1.01.02.03.0001</t>
  </si>
  <si>
    <t>Tambahan Penghasilan Berdasarkan Kondisi Kerja ASN</t>
  </si>
  <si>
    <t>PERHITUNGAN APBD GAJI DAN TPP ASN</t>
  </si>
  <si>
    <t>TAHUN ANGGARAN 2023</t>
  </si>
  <si>
    <t>ANGGARAN 2023</t>
  </si>
  <si>
    <t>TRIWULAN  I</t>
  </si>
  <si>
    <t>Terusan Harisman Januari</t>
  </si>
  <si>
    <t>Kekurangan Gaji Maret</t>
  </si>
  <si>
    <t>KEKURANGAN GAJI</t>
  </si>
  <si>
    <t>AGUST</t>
  </si>
  <si>
    <t xml:space="preserve">SEPT </t>
  </si>
  <si>
    <t>Jumlah 1 tahun</t>
  </si>
  <si>
    <t>Belanja Tunjangan PPh/ Tunjangan Khusus ASN</t>
  </si>
  <si>
    <t>Belanja Iuran Simpanan Peserta Tapera ASN</t>
  </si>
  <si>
    <t>Tambahan Penghasilan berdasarkan Kondisi Kerja</t>
  </si>
  <si>
    <t>Apri 3 bln + THR</t>
  </si>
  <si>
    <t>Juli + GJ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</si>
</sst>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-&quot;Rp&quot;* #,##0_-;\-&quot;Rp&quot;* #,##0_-;_-&quot;Rp&quot;* &quot;-&quot;_-;_-@_-"/>
    <numFmt numFmtId="165" formatCode="_-* #,##0_-;\-* #,##0_-;_-* &quot;-&quot;_-;_-@_-"/>
    <numFmt numFmtId="166" formatCode="_-[$Rp-3809]* #,##0_-;\-[$Rp-3809]* #,##0_-;_-[$Rp-3809]* &quot;-&quot;??_-;_-@_-"/>
    <numFmt numFmtId="167" formatCode="_-[$Rp-3809]* #,##0.00_-;\-[$Rp-3809]* #,##0.00_-;_-[$Rp-3809]* &quot;-&quot;??_-;_-@_-"/>
    <numFmt numFmtId="168" formatCode="_(* #,##0_);_(* \(#,##0\);_(* &quot;-&quot;??_);_(@_)"/>
    <numFmt numFmtId="169" formatCode="_ * #,##0.00_ ;_ * \-#,##0.00_ ;_ * &quot;-&quot;??_ ;_ @_ "/>
    <numFmt numFmtId="170" formatCode="_ * #,##0_ ;_ * \-#,##0_ ;_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169" fontId="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169" fontId="1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5" fontId="0" fillId="0" borderId="0" xfId="1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165" fontId="0" fillId="0" borderId="0" xfId="1" applyFont="1" applyBorder="1" applyAlignment="1">
      <alignment horizontal="center" vertical="center"/>
    </xf>
    <xf numFmtId="0" fontId="0" fillId="0" borderId="0" xfId="0" quotePrefix="1"/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 vertical="center"/>
    </xf>
    <xf numFmtId="0" fontId="2" fillId="0" borderId="6" xfId="0" applyFont="1" applyBorder="1" applyAlignment="1">
      <alignment horizontal="left"/>
    </xf>
    <xf numFmtId="0" fontId="2" fillId="0" borderId="6" xfId="0" applyFont="1" applyBorder="1"/>
    <xf numFmtId="0" fontId="2" fillId="0" borderId="6" xfId="0" applyFont="1" applyBorder="1" applyAlignment="1">
      <alignment horizontal="left"/>
    </xf>
    <xf numFmtId="0" fontId="0" fillId="0" borderId="6" xfId="0" applyFont="1" applyBorder="1"/>
    <xf numFmtId="0" fontId="0" fillId="0" borderId="6" xfId="0" applyFont="1" applyBorder="1" applyAlignment="1">
      <alignment wrapText="1"/>
    </xf>
    <xf numFmtId="0" fontId="0" fillId="0" borderId="0" xfId="0" applyFont="1"/>
    <xf numFmtId="0" fontId="2" fillId="0" borderId="0" xfId="0" applyFont="1"/>
    <xf numFmtId="0" fontId="0" fillId="0" borderId="1" xfId="0" applyFont="1" applyBorder="1"/>
    <xf numFmtId="0" fontId="0" fillId="0" borderId="2" xfId="0" applyFont="1" applyBorder="1"/>
    <xf numFmtId="0" fontId="0" fillId="0" borderId="9" xfId="0" applyBorder="1"/>
    <xf numFmtId="0" fontId="0" fillId="0" borderId="10" xfId="0" applyBorder="1"/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4" xfId="0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65" fontId="0" fillId="0" borderId="0" xfId="1" applyFont="1" applyBorder="1" applyAlignment="1">
      <alignment vertical="center"/>
    </xf>
    <xf numFmtId="0" fontId="0" fillId="0" borderId="12" xfId="0" applyBorder="1"/>
    <xf numFmtId="0" fontId="0" fillId="0" borderId="7" xfId="0" applyBorder="1"/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166" fontId="2" fillId="0" borderId="6" xfId="0" applyNumberFormat="1" applyFont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6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Font="1" applyBorder="1" applyAlignment="1">
      <alignment vertical="center"/>
    </xf>
    <xf numFmtId="21" fontId="2" fillId="0" borderId="6" xfId="0" quotePrefix="1" applyNumberFormat="1" applyFont="1" applyBorder="1" applyAlignment="1">
      <alignment horizontal="left"/>
    </xf>
    <xf numFmtId="0" fontId="0" fillId="0" borderId="6" xfId="0" applyBorder="1" applyAlignment="1">
      <alignment wrapText="1"/>
    </xf>
    <xf numFmtId="166" fontId="2" fillId="0" borderId="6" xfId="0" applyNumberFormat="1" applyFont="1" applyBorder="1" applyAlignment="1"/>
    <xf numFmtId="9" fontId="0" fillId="0" borderId="6" xfId="0" applyNumberFormat="1" applyBorder="1" applyAlignment="1">
      <alignment horizontal="left" vertical="center"/>
    </xf>
    <xf numFmtId="166" fontId="0" fillId="0" borderId="6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66" fontId="2" fillId="0" borderId="6" xfId="2" applyNumberFormat="1" applyFont="1" applyBorder="1" applyAlignment="1">
      <alignment vertical="center"/>
    </xf>
    <xf numFmtId="166" fontId="2" fillId="0" borderId="6" xfId="0" applyNumberFormat="1" applyFont="1" applyBorder="1" applyAlignment="1">
      <alignment vertical="center"/>
    </xf>
    <xf numFmtId="166" fontId="0" fillId="0" borderId="15" xfId="0" applyNumberFormat="1" applyBorder="1" applyAlignment="1">
      <alignment vertical="center"/>
    </xf>
    <xf numFmtId="166" fontId="0" fillId="0" borderId="0" xfId="0" applyNumberFormat="1" applyAlignment="1">
      <alignment vertical="center"/>
    </xf>
    <xf numFmtId="167" fontId="0" fillId="0" borderId="0" xfId="0" applyNumberFormat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Font="1" applyBorder="1" applyAlignment="1">
      <alignment vertical="center"/>
    </xf>
    <xf numFmtId="165" fontId="0" fillId="0" borderId="6" xfId="1" applyFont="1" applyBorder="1" applyAlignment="1">
      <alignment vertical="center"/>
    </xf>
    <xf numFmtId="166" fontId="0" fillId="0" borderId="6" xfId="0" applyNumberFormat="1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166" fontId="0" fillId="0" borderId="0" xfId="0" applyNumberFormat="1"/>
    <xf numFmtId="166" fontId="0" fillId="0" borderId="0" xfId="0" quotePrefix="1" applyNumberFormat="1"/>
    <xf numFmtId="0" fontId="2" fillId="8" borderId="6" xfId="0" applyFont="1" applyFill="1" applyBorder="1"/>
    <xf numFmtId="166" fontId="2" fillId="8" borderId="6" xfId="0" applyNumberFormat="1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6" xfId="0" applyBorder="1" applyAlignment="1"/>
    <xf numFmtId="0" fontId="0" fillId="0" borderId="17" xfId="0" applyBorder="1" applyAlignment="1"/>
    <xf numFmtId="0" fontId="0" fillId="0" borderId="18" xfId="0" applyBorder="1" applyAlignment="1"/>
    <xf numFmtId="165" fontId="0" fillId="0" borderId="0" xfId="1" applyFont="1"/>
    <xf numFmtId="165" fontId="0" fillId="0" borderId="0" xfId="1" applyNumberFormat="1" applyFont="1"/>
    <xf numFmtId="165" fontId="2" fillId="2" borderId="6" xfId="1" applyNumberFormat="1" applyFont="1" applyFill="1" applyBorder="1" applyAlignment="1">
      <alignment horizontal="center"/>
    </xf>
    <xf numFmtId="165" fontId="2" fillId="2" borderId="6" xfId="1" applyNumberFormat="1" applyFont="1" applyFill="1" applyBorder="1" applyAlignment="1"/>
    <xf numFmtId="0" fontId="2" fillId="0" borderId="0" xfId="0" applyFont="1" applyAlignment="1">
      <alignment vertical="center"/>
    </xf>
    <xf numFmtId="165" fontId="2" fillId="2" borderId="6" xfId="1" applyNumberFormat="1" applyFont="1" applyFill="1" applyBorder="1" applyAlignment="1">
      <alignment horizontal="center" vertical="center"/>
    </xf>
    <xf numFmtId="165" fontId="2" fillId="2" borderId="6" xfId="1" applyNumberFormat="1" applyFont="1" applyFill="1" applyBorder="1" applyAlignment="1">
      <alignment horizontal="center" vertical="center" wrapText="1"/>
    </xf>
    <xf numFmtId="165" fontId="2" fillId="3" borderId="6" xfId="1" quotePrefix="1" applyFont="1" applyFill="1" applyBorder="1" applyAlignment="1">
      <alignment horizontal="left"/>
    </xf>
    <xf numFmtId="165" fontId="2" fillId="3" borderId="6" xfId="1" applyFont="1" applyFill="1" applyBorder="1" applyAlignment="1">
      <alignment horizontal="left"/>
    </xf>
    <xf numFmtId="165" fontId="2" fillId="3" borderId="6" xfId="1" applyNumberFormat="1" applyFont="1" applyFill="1" applyBorder="1"/>
    <xf numFmtId="165" fontId="2" fillId="4" borderId="6" xfId="1" applyFont="1" applyFill="1" applyBorder="1"/>
    <xf numFmtId="165" fontId="2" fillId="4" borderId="6" xfId="1" applyFont="1" applyFill="1" applyBorder="1" applyAlignment="1">
      <alignment horizontal="left"/>
    </xf>
    <xf numFmtId="165" fontId="2" fillId="4" borderId="6" xfId="1" applyNumberFormat="1" applyFont="1" applyFill="1" applyBorder="1"/>
    <xf numFmtId="165" fontId="2" fillId="5" borderId="6" xfId="1" applyFont="1" applyFill="1" applyBorder="1"/>
    <xf numFmtId="165" fontId="2" fillId="5" borderId="6" xfId="1" applyFont="1" applyFill="1" applyBorder="1" applyAlignment="1">
      <alignment horizontal="left"/>
    </xf>
    <xf numFmtId="165" fontId="2" fillId="5" borderId="6" xfId="1" applyNumberFormat="1" applyFont="1" applyFill="1" applyBorder="1"/>
    <xf numFmtId="170" fontId="0" fillId="0" borderId="0" xfId="0" applyNumberFormat="1"/>
    <xf numFmtId="165" fontId="0" fillId="6" borderId="6" xfId="1" applyFont="1" applyFill="1" applyBorder="1"/>
    <xf numFmtId="165" fontId="0" fillId="6" borderId="6" xfId="1" applyFont="1" applyFill="1" applyBorder="1" applyAlignment="1">
      <alignment horizontal="left"/>
    </xf>
    <xf numFmtId="165" fontId="0" fillId="6" borderId="6" xfId="1" applyNumberFormat="1" applyFont="1" applyFill="1" applyBorder="1"/>
    <xf numFmtId="170" fontId="1" fillId="0" borderId="0" xfId="8" applyNumberFormat="1" applyAlignment="1"/>
    <xf numFmtId="165" fontId="0" fillId="0" borderId="0" xfId="0" applyNumberFormat="1"/>
    <xf numFmtId="165" fontId="0" fillId="7" borderId="6" xfId="1" applyFont="1" applyFill="1" applyBorder="1"/>
    <xf numFmtId="0" fontId="8" fillId="9" borderId="17" xfId="0" applyFont="1" applyFill="1" applyBorder="1" applyAlignment="1">
      <alignment horizontal="left"/>
    </xf>
    <xf numFmtId="168" fontId="5" fillId="9" borderId="6" xfId="5" applyNumberFormat="1" applyFont="1" applyFill="1" applyBorder="1" applyAlignment="1">
      <alignment horizontal="center" vertical="center" wrapText="1"/>
    </xf>
    <xf numFmtId="165" fontId="0" fillId="7" borderId="6" xfId="1" applyNumberFormat="1" applyFont="1" applyFill="1" applyBorder="1"/>
    <xf numFmtId="170" fontId="1" fillId="9" borderId="6" xfId="8" applyNumberFormat="1" applyFont="1" applyFill="1" applyBorder="1" applyAlignment="1" applyProtection="1">
      <alignment vertical="center"/>
    </xf>
    <xf numFmtId="165" fontId="0" fillId="9" borderId="6" xfId="1" applyNumberFormat="1" applyFont="1" applyFill="1" applyBorder="1"/>
    <xf numFmtId="165" fontId="0" fillId="9" borderId="6" xfId="1" applyFont="1" applyFill="1" applyBorder="1" applyAlignment="1">
      <alignment horizontal="left"/>
    </xf>
    <xf numFmtId="168" fontId="8" fillId="9" borderId="6" xfId="9" applyNumberFormat="1" applyFont="1" applyFill="1" applyBorder="1" applyAlignment="1">
      <alignment vertical="center"/>
    </xf>
    <xf numFmtId="168" fontId="0" fillId="0" borderId="0" xfId="0" applyNumberFormat="1"/>
    <xf numFmtId="165" fontId="2" fillId="0" borderId="0" xfId="1" applyFont="1"/>
    <xf numFmtId="165" fontId="0" fillId="8" borderId="0" xfId="1" applyNumberFormat="1" applyFont="1" applyFill="1"/>
    <xf numFmtId="165" fontId="2" fillId="2" borderId="6" xfId="1" applyNumberFormat="1" applyFont="1" applyFill="1" applyBorder="1" applyAlignment="1">
      <alignment horizontal="center"/>
    </xf>
    <xf numFmtId="165" fontId="7" fillId="0" borderId="0" xfId="1" applyFont="1" applyAlignment="1">
      <alignment horizontal="center"/>
    </xf>
    <xf numFmtId="165" fontId="2" fillId="2" borderId="22" xfId="1" applyFont="1" applyFill="1" applyBorder="1" applyAlignment="1">
      <alignment horizontal="center" vertical="center"/>
    </xf>
    <xf numFmtId="165" fontId="2" fillId="2" borderId="2" xfId="1" applyFont="1" applyFill="1" applyBorder="1" applyAlignment="1">
      <alignment horizontal="center" vertical="center"/>
    </xf>
    <xf numFmtId="165" fontId="2" fillId="2" borderId="6" xfId="1" applyFont="1" applyFill="1" applyBorder="1" applyAlignment="1">
      <alignment horizontal="center" vertical="center"/>
    </xf>
    <xf numFmtId="165" fontId="2" fillId="2" borderId="6" xfId="1" applyNumberFormat="1" applyFont="1" applyFill="1" applyBorder="1" applyAlignment="1">
      <alignment horizontal="center" wrapText="1"/>
    </xf>
    <xf numFmtId="165" fontId="2" fillId="2" borderId="16" xfId="1" applyNumberFormat="1" applyFont="1" applyFill="1" applyBorder="1" applyAlignment="1">
      <alignment horizontal="center"/>
    </xf>
    <xf numFmtId="165" fontId="2" fillId="2" borderId="17" xfId="1" applyNumberFormat="1" applyFont="1" applyFill="1" applyBorder="1" applyAlignment="1">
      <alignment horizontal="center"/>
    </xf>
    <xf numFmtId="166" fontId="0" fillId="0" borderId="6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8" borderId="3" xfId="0" applyFont="1" applyFill="1" applyBorder="1" applyAlignment="1">
      <alignment horizontal="left"/>
    </xf>
    <xf numFmtId="0" fontId="2" fillId="8" borderId="4" xfId="0" applyFont="1" applyFill="1" applyBorder="1" applyAlignment="1">
      <alignment horizontal="left"/>
    </xf>
    <xf numFmtId="0" fontId="2" fillId="8" borderId="5" xfId="0" applyFont="1" applyFill="1" applyBorder="1" applyAlignment="1">
      <alignment horizontal="left"/>
    </xf>
    <xf numFmtId="0" fontId="0" fillId="0" borderId="6" xfId="0" applyFont="1" applyBorder="1" applyAlignment="1">
      <alignment horizontal="center" vertical="center"/>
    </xf>
    <xf numFmtId="165" fontId="0" fillId="0" borderId="6" xfId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67" fontId="0" fillId="0" borderId="8" xfId="0" applyNumberFormat="1" applyBorder="1" applyAlignment="1">
      <alignment horizontal="center" vertical="center"/>
    </xf>
    <xf numFmtId="167" fontId="0" fillId="0" borderId="2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6" xfId="0" applyFont="1" applyBorder="1" applyAlignment="1">
      <alignment horizontal="left"/>
    </xf>
    <xf numFmtId="165" fontId="0" fillId="0" borderId="1" xfId="1" applyFont="1" applyBorder="1" applyAlignment="1">
      <alignment horizontal="center" vertical="center"/>
    </xf>
    <xf numFmtId="165" fontId="0" fillId="0" borderId="2" xfId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166" fontId="0" fillId="0" borderId="6" xfId="0" applyNumberFormat="1" applyBorder="1" applyAlignment="1">
      <alignment horizontal="center" vertical="center"/>
    </xf>
    <xf numFmtId="0" fontId="2" fillId="0" borderId="6" xfId="0" applyFont="1" applyBorder="1" applyAlignment="1">
      <alignment horizontal="right"/>
    </xf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22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</cellXfs>
  <cellStyles count="10">
    <cellStyle name="Comma [0]" xfId="1" builtinId="6"/>
    <cellStyle name="Comma [0] 2" xfId="3"/>
    <cellStyle name="Comma 15" xfId="5"/>
    <cellStyle name="Comma 2" xfId="6"/>
    <cellStyle name="Comma 2 2" xfId="7"/>
    <cellStyle name="Comma 2 3" xfId="9"/>
    <cellStyle name="Comma 3" xfId="8"/>
    <cellStyle name="Currency [0]" xfId="2" builtinId="7"/>
    <cellStyle name="Normal" xfId="0" builtinId="0"/>
    <cellStyle name="Normal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GGARAN%20GAJI%20TAHUN%202024%20dari%20Rani%2013%20April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GGARAN GAJI DAN TPP 2023"/>
      <sheetName val="Sheet1"/>
    </sheetNames>
    <sheetDataSet>
      <sheetData sheetId="0">
        <row r="13">
          <cell r="D13">
            <v>5260229088.7349987</v>
          </cell>
        </row>
        <row r="14">
          <cell r="D14">
            <v>570640006</v>
          </cell>
        </row>
        <row r="15">
          <cell r="D15">
            <v>182000000</v>
          </cell>
        </row>
        <row r="16">
          <cell r="D16">
            <v>761848000</v>
          </cell>
        </row>
        <row r="17">
          <cell r="D17">
            <v>121628000</v>
          </cell>
        </row>
        <row r="18">
          <cell r="D18">
            <v>254979824</v>
          </cell>
        </row>
        <row r="19">
          <cell r="D19">
            <v>375532738</v>
          </cell>
        </row>
        <row r="20">
          <cell r="D20">
            <v>70141156</v>
          </cell>
        </row>
        <row r="21">
          <cell r="D21">
            <v>14453176</v>
          </cell>
        </row>
        <row r="22">
          <cell r="D22">
            <v>44451476</v>
          </cell>
        </row>
        <row r="23">
          <cell r="D23">
            <v>42000000</v>
          </cell>
        </row>
        <row r="24">
          <cell r="D24">
            <v>105564.1</v>
          </cell>
        </row>
        <row r="26">
          <cell r="D26">
            <v>6720000000</v>
          </cell>
        </row>
        <row r="27">
          <cell r="D27">
            <v>3100000000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33"/>
  <sheetViews>
    <sheetView view="pageBreakPreview" topLeftCell="A2" zoomScale="85" zoomScaleNormal="85" workbookViewId="0">
      <pane xSplit="12" ySplit="10" topLeftCell="N12" activePane="bottomRight" state="frozen"/>
      <selection pane="topRight"/>
      <selection pane="bottomLeft"/>
      <selection pane="bottomRight" activeCell="P13" sqref="P13"/>
    </sheetView>
  </sheetViews>
  <sheetFormatPr defaultColWidth="9" defaultRowHeight="15" x14ac:dyDescent="0.25"/>
  <cols>
    <col min="1" max="1" width="2.28515625" customWidth="1"/>
    <col min="2" max="2" width="17" style="71" customWidth="1"/>
    <col min="3" max="3" width="44.42578125" style="71" customWidth="1"/>
    <col min="4" max="4" width="16.42578125" style="72" customWidth="1"/>
    <col min="5" max="13" width="14.140625" style="72" hidden="1" customWidth="1"/>
    <col min="14" max="14" width="15.28515625" style="72" customWidth="1"/>
    <col min="15" max="15" width="15.28515625" style="72" hidden="1" customWidth="1"/>
    <col min="16" max="16" width="14.140625" style="72" customWidth="1"/>
    <col min="17" max="17" width="14.140625" style="72" hidden="1" customWidth="1"/>
    <col min="18" max="32" width="14.140625" style="72" customWidth="1"/>
    <col min="36" max="36" width="14.140625" customWidth="1"/>
  </cols>
  <sheetData>
    <row r="2" spans="1:37" ht="18.75" x14ac:dyDescent="0.3">
      <c r="B2" s="105" t="s">
        <v>172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</row>
    <row r="3" spans="1:37" ht="18.75" x14ac:dyDescent="0.3">
      <c r="B3" s="105" t="s">
        <v>235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</row>
    <row r="4" spans="1:37" ht="18.75" x14ac:dyDescent="0.3">
      <c r="B4" s="105" t="s">
        <v>236</v>
      </c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</row>
    <row r="5" spans="1:37" ht="15" customHeight="1" x14ac:dyDescent="0.3"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</row>
    <row r="6" spans="1:37" x14ac:dyDescent="0.25">
      <c r="B6" s="71" t="s">
        <v>173</v>
      </c>
    </row>
    <row r="7" spans="1:37" s="17" customFormat="1" ht="15" customHeight="1" x14ac:dyDescent="0.25">
      <c r="B7" s="106" t="s">
        <v>174</v>
      </c>
      <c r="C7" s="108" t="s">
        <v>175</v>
      </c>
      <c r="D7" s="109" t="s">
        <v>237</v>
      </c>
      <c r="E7" s="73" t="s">
        <v>176</v>
      </c>
      <c r="F7" s="73"/>
      <c r="G7" s="73"/>
      <c r="H7" s="73"/>
      <c r="I7" s="73" t="s">
        <v>177</v>
      </c>
      <c r="J7" s="73" t="s">
        <v>178</v>
      </c>
      <c r="K7" s="73" t="s">
        <v>179</v>
      </c>
      <c r="L7" s="73" t="s">
        <v>180</v>
      </c>
      <c r="M7" s="73"/>
      <c r="N7" s="104" t="s">
        <v>238</v>
      </c>
      <c r="O7" s="104"/>
      <c r="P7" s="104"/>
      <c r="Q7" s="104"/>
      <c r="R7" s="104"/>
      <c r="S7" s="110"/>
      <c r="T7" s="110"/>
      <c r="U7" s="110" t="s">
        <v>181</v>
      </c>
      <c r="V7" s="111"/>
      <c r="W7" s="111"/>
      <c r="X7" s="111"/>
      <c r="Y7" s="111"/>
      <c r="Z7" s="104" t="s">
        <v>182</v>
      </c>
      <c r="AA7" s="104"/>
      <c r="AB7" s="104"/>
      <c r="AC7" s="104" t="s">
        <v>183</v>
      </c>
      <c r="AD7" s="104"/>
      <c r="AE7" s="104"/>
      <c r="AF7" s="74"/>
    </row>
    <row r="8" spans="1:37" s="75" customFormat="1" ht="45" x14ac:dyDescent="0.25">
      <c r="B8" s="107"/>
      <c r="C8" s="108"/>
      <c r="D8" s="109"/>
      <c r="E8" s="76" t="s">
        <v>184</v>
      </c>
      <c r="F8" s="76" t="s">
        <v>185</v>
      </c>
      <c r="G8" s="76" t="s">
        <v>186</v>
      </c>
      <c r="H8" s="76" t="s">
        <v>187</v>
      </c>
      <c r="I8" s="76"/>
      <c r="J8" s="76"/>
      <c r="K8" s="76"/>
      <c r="L8" s="76"/>
      <c r="M8" s="76"/>
      <c r="N8" s="76" t="s">
        <v>188</v>
      </c>
      <c r="O8" s="77" t="s">
        <v>239</v>
      </c>
      <c r="P8" s="76" t="s">
        <v>189</v>
      </c>
      <c r="Q8" s="77" t="s">
        <v>240</v>
      </c>
      <c r="R8" s="76" t="s">
        <v>190</v>
      </c>
      <c r="S8" s="76" t="s">
        <v>193</v>
      </c>
      <c r="T8" s="77" t="s">
        <v>241</v>
      </c>
      <c r="U8" s="76" t="s">
        <v>191</v>
      </c>
      <c r="V8" s="76" t="s">
        <v>192</v>
      </c>
      <c r="W8" s="76" t="s">
        <v>195</v>
      </c>
      <c r="X8" s="76" t="s">
        <v>194</v>
      </c>
      <c r="Y8" s="77" t="s">
        <v>241</v>
      </c>
      <c r="Z8" s="76" t="s">
        <v>196</v>
      </c>
      <c r="AA8" s="76" t="s">
        <v>242</v>
      </c>
      <c r="AB8" s="76" t="s">
        <v>243</v>
      </c>
      <c r="AC8" s="76" t="s">
        <v>197</v>
      </c>
      <c r="AD8" s="76" t="s">
        <v>198</v>
      </c>
      <c r="AE8" s="77" t="s">
        <v>199</v>
      </c>
      <c r="AF8" s="77" t="s">
        <v>244</v>
      </c>
    </row>
    <row r="9" spans="1:37" ht="21.95" customHeight="1" x14ac:dyDescent="0.25">
      <c r="B9" s="78" t="s">
        <v>200</v>
      </c>
      <c r="C9" s="79" t="s">
        <v>39</v>
      </c>
      <c r="D9" s="80">
        <f t="shared" ref="D9:L10" si="0">+D10</f>
        <v>17518009028.834999</v>
      </c>
      <c r="E9" s="80">
        <f t="shared" si="0"/>
        <v>0</v>
      </c>
      <c r="F9" s="80">
        <f t="shared" si="0"/>
        <v>0</v>
      </c>
      <c r="G9" s="80">
        <f t="shared" si="0"/>
        <v>0</v>
      </c>
      <c r="H9" s="80">
        <f t="shared" si="0"/>
        <v>0</v>
      </c>
      <c r="I9" s="80">
        <f t="shared" si="0"/>
        <v>105000000</v>
      </c>
      <c r="J9" s="80">
        <f t="shared" si="0"/>
        <v>175000000</v>
      </c>
      <c r="K9" s="80">
        <f t="shared" si="0"/>
        <v>106000000</v>
      </c>
      <c r="L9" s="80">
        <f t="shared" si="0"/>
        <v>70000000</v>
      </c>
      <c r="M9" s="80"/>
      <c r="N9" s="80">
        <f t="shared" ref="N9:AC10" si="1">+N10</f>
        <v>1192327023.0525</v>
      </c>
      <c r="O9" s="80">
        <f t="shared" si="1"/>
        <v>0</v>
      </c>
      <c r="P9" s="80">
        <f t="shared" si="1"/>
        <v>1192327023.0525</v>
      </c>
      <c r="Q9" s="80">
        <f t="shared" si="1"/>
        <v>0</v>
      </c>
      <c r="R9" s="80">
        <f t="shared" si="1"/>
        <v>1273327023.0525</v>
      </c>
      <c r="S9" s="80">
        <f t="shared" si="1"/>
        <v>1245259886.0525</v>
      </c>
      <c r="T9" s="80">
        <f t="shared" si="1"/>
        <v>13785490</v>
      </c>
      <c r="U9" s="80">
        <f t="shared" si="1"/>
        <v>1273327023.0525</v>
      </c>
      <c r="V9" s="80">
        <f t="shared" si="1"/>
        <v>1257327023.0525</v>
      </c>
      <c r="W9" s="80">
        <f t="shared" si="1"/>
        <v>1245259886.0525</v>
      </c>
      <c r="X9" s="80">
        <f t="shared" si="1"/>
        <v>1257327023.0525</v>
      </c>
      <c r="Y9" s="80">
        <f t="shared" si="1"/>
        <v>13785490</v>
      </c>
      <c r="Z9" s="80">
        <f t="shared" si="1"/>
        <v>1267327023.0525</v>
      </c>
      <c r="AA9" s="80">
        <f t="shared" si="1"/>
        <v>1257327023.0525</v>
      </c>
      <c r="AB9" s="80">
        <f t="shared" si="1"/>
        <v>1257327023.0525</v>
      </c>
      <c r="AC9" s="80">
        <f t="shared" si="1"/>
        <v>1257327023.0525</v>
      </c>
      <c r="AD9" s="80">
        <f t="shared" ref="AD9:AF10" si="2">+AD10</f>
        <v>1257324023.1025</v>
      </c>
      <c r="AE9" s="80">
        <f t="shared" si="2"/>
        <v>1257324023.1025</v>
      </c>
      <c r="AF9" s="80">
        <f t="shared" si="2"/>
        <v>17518009028.834999</v>
      </c>
    </row>
    <row r="10" spans="1:37" ht="21.95" customHeight="1" x14ac:dyDescent="0.25">
      <c r="B10" s="81" t="s">
        <v>40</v>
      </c>
      <c r="C10" s="82" t="s">
        <v>41</v>
      </c>
      <c r="D10" s="83">
        <f t="shared" si="0"/>
        <v>17518009028.834999</v>
      </c>
      <c r="E10" s="83">
        <f t="shared" si="0"/>
        <v>0</v>
      </c>
      <c r="F10" s="83">
        <f t="shared" si="0"/>
        <v>0</v>
      </c>
      <c r="G10" s="83">
        <f t="shared" si="0"/>
        <v>0</v>
      </c>
      <c r="H10" s="83">
        <f t="shared" si="0"/>
        <v>0</v>
      </c>
      <c r="I10" s="83">
        <f t="shared" si="0"/>
        <v>105000000</v>
      </c>
      <c r="J10" s="83">
        <f t="shared" si="0"/>
        <v>175000000</v>
      </c>
      <c r="K10" s="83">
        <f t="shared" si="0"/>
        <v>106000000</v>
      </c>
      <c r="L10" s="83">
        <f t="shared" si="0"/>
        <v>70000000</v>
      </c>
      <c r="M10" s="83"/>
      <c r="N10" s="83">
        <f t="shared" si="1"/>
        <v>1192327023.0525</v>
      </c>
      <c r="O10" s="83">
        <f t="shared" si="1"/>
        <v>0</v>
      </c>
      <c r="P10" s="83">
        <f t="shared" si="1"/>
        <v>1192327023.0525</v>
      </c>
      <c r="Q10" s="83">
        <f t="shared" si="1"/>
        <v>0</v>
      </c>
      <c r="R10" s="83">
        <f t="shared" si="1"/>
        <v>1273327023.0525</v>
      </c>
      <c r="S10" s="83">
        <f t="shared" si="1"/>
        <v>1245259886.0525</v>
      </c>
      <c r="T10" s="83">
        <f t="shared" si="1"/>
        <v>13785490</v>
      </c>
      <c r="U10" s="83">
        <f t="shared" si="1"/>
        <v>1273327023.0525</v>
      </c>
      <c r="V10" s="83">
        <f t="shared" si="1"/>
        <v>1257327023.0525</v>
      </c>
      <c r="W10" s="83">
        <f t="shared" si="1"/>
        <v>1245259886.0525</v>
      </c>
      <c r="X10" s="83">
        <f t="shared" si="1"/>
        <v>1257327023.0525</v>
      </c>
      <c r="Y10" s="83">
        <f t="shared" si="1"/>
        <v>13785490</v>
      </c>
      <c r="Z10" s="83">
        <f t="shared" si="1"/>
        <v>1267327023.0525</v>
      </c>
      <c r="AA10" s="83">
        <f t="shared" si="1"/>
        <v>1257327023.0525</v>
      </c>
      <c r="AB10" s="83">
        <f t="shared" si="1"/>
        <v>1257327023.0525</v>
      </c>
      <c r="AC10" s="83">
        <f t="shared" si="1"/>
        <v>1257327023.0525</v>
      </c>
      <c r="AD10" s="83">
        <f t="shared" si="2"/>
        <v>1257324023.1025</v>
      </c>
      <c r="AE10" s="83">
        <f t="shared" si="2"/>
        <v>1257324023.1025</v>
      </c>
      <c r="AF10" s="83">
        <f t="shared" si="2"/>
        <v>17518009028.834999</v>
      </c>
    </row>
    <row r="11" spans="1:37" ht="21.95" customHeight="1" x14ac:dyDescent="0.25">
      <c r="B11" s="84" t="s">
        <v>66</v>
      </c>
      <c r="C11" s="85" t="s">
        <v>201</v>
      </c>
      <c r="D11" s="86">
        <f t="shared" ref="D11:L11" si="3">D12+D25</f>
        <v>17518009028.834999</v>
      </c>
      <c r="E11" s="86">
        <f t="shared" si="3"/>
        <v>0</v>
      </c>
      <c r="F11" s="86">
        <f t="shared" si="3"/>
        <v>0</v>
      </c>
      <c r="G11" s="86">
        <f t="shared" si="3"/>
        <v>0</v>
      </c>
      <c r="H11" s="86">
        <f t="shared" si="3"/>
        <v>0</v>
      </c>
      <c r="I11" s="86">
        <f t="shared" si="3"/>
        <v>105000000</v>
      </c>
      <c r="J11" s="86">
        <f t="shared" si="3"/>
        <v>175000000</v>
      </c>
      <c r="K11" s="86">
        <f t="shared" si="3"/>
        <v>106000000</v>
      </c>
      <c r="L11" s="86">
        <f t="shared" si="3"/>
        <v>70000000</v>
      </c>
      <c r="M11" s="86"/>
      <c r="N11" s="86">
        <f>N12+N25</f>
        <v>1192327023.0525</v>
      </c>
      <c r="O11" s="86">
        <f>O12+O25</f>
        <v>0</v>
      </c>
      <c r="P11" s="86">
        <f>P12+P25</f>
        <v>1192327023.0525</v>
      </c>
      <c r="Q11" s="86">
        <f>Q12+Q25</f>
        <v>0</v>
      </c>
      <c r="R11" s="86">
        <f>R12+R25</f>
        <v>1273327023.0525</v>
      </c>
      <c r="S11" s="86">
        <f t="shared" ref="S11:AF11" si="4">S12+S25</f>
        <v>1245259886.0525</v>
      </c>
      <c r="T11" s="86">
        <f t="shared" si="4"/>
        <v>13785490</v>
      </c>
      <c r="U11" s="86">
        <f t="shared" si="4"/>
        <v>1273327023.0525</v>
      </c>
      <c r="V11" s="86">
        <f t="shared" si="4"/>
        <v>1257327023.0525</v>
      </c>
      <c r="W11" s="86">
        <f t="shared" si="4"/>
        <v>1245259886.0525</v>
      </c>
      <c r="X11" s="86">
        <f t="shared" si="4"/>
        <v>1257327023.0525</v>
      </c>
      <c r="Y11" s="86">
        <f t="shared" si="4"/>
        <v>13785490</v>
      </c>
      <c r="Z11" s="86">
        <f t="shared" si="4"/>
        <v>1267327023.0525</v>
      </c>
      <c r="AA11" s="86">
        <f t="shared" si="4"/>
        <v>1257327023.0525</v>
      </c>
      <c r="AB11" s="86">
        <f t="shared" si="4"/>
        <v>1257327023.0525</v>
      </c>
      <c r="AC11" s="86">
        <f t="shared" si="4"/>
        <v>1257327023.0525</v>
      </c>
      <c r="AD11" s="86">
        <f t="shared" si="4"/>
        <v>1257324023.1025</v>
      </c>
      <c r="AE11" s="86">
        <f t="shared" si="4"/>
        <v>1257324023.1025</v>
      </c>
      <c r="AF11" s="86">
        <f t="shared" si="4"/>
        <v>17518009028.834999</v>
      </c>
      <c r="AH11" s="87">
        <v>356277380.05000001</v>
      </c>
    </row>
    <row r="12" spans="1:37" ht="21.95" customHeight="1" x14ac:dyDescent="0.25">
      <c r="B12" s="88" t="s">
        <v>67</v>
      </c>
      <c r="C12" s="89" t="s">
        <v>71</v>
      </c>
      <c r="D12" s="90">
        <f>SUM(D13:D24)</f>
        <v>7698009028.8349991</v>
      </c>
      <c r="E12" s="90">
        <f t="shared" ref="E12:M12" si="5">SUM(E13:E23)</f>
        <v>0</v>
      </c>
      <c r="F12" s="90">
        <f t="shared" si="5"/>
        <v>0</v>
      </c>
      <c r="G12" s="90">
        <f t="shared" si="5"/>
        <v>0</v>
      </c>
      <c r="H12" s="90">
        <f t="shared" si="5"/>
        <v>0</v>
      </c>
      <c r="I12" s="90">
        <f t="shared" si="5"/>
        <v>105000000</v>
      </c>
      <c r="J12" s="90">
        <f t="shared" si="5"/>
        <v>175000000</v>
      </c>
      <c r="K12" s="90">
        <f t="shared" si="5"/>
        <v>106000000</v>
      </c>
      <c r="L12" s="90">
        <f t="shared" si="5"/>
        <v>70000000</v>
      </c>
      <c r="M12" s="90">
        <f t="shared" si="5"/>
        <v>500540559.05000001</v>
      </c>
      <c r="N12" s="90">
        <f>SUM(N13:N24)</f>
        <v>547327023.05250001</v>
      </c>
      <c r="O12" s="90">
        <f>SUM(O13:O24)</f>
        <v>0</v>
      </c>
      <c r="P12" s="90">
        <f>SUM(P13:P24)</f>
        <v>547327023.05250001</v>
      </c>
      <c r="Q12" s="90">
        <f>SUM(Q13:Q24)</f>
        <v>0</v>
      </c>
      <c r="R12" s="90">
        <f>SUM(R13:R24)</f>
        <v>563327023.05250001</v>
      </c>
      <c r="S12" s="90">
        <f t="shared" ref="S12:AF12" si="6">SUM(S13:S24)</f>
        <v>535259886.05250001</v>
      </c>
      <c r="T12" s="90">
        <f t="shared" si="6"/>
        <v>13785490</v>
      </c>
      <c r="U12" s="90">
        <f t="shared" si="6"/>
        <v>563327023.05250001</v>
      </c>
      <c r="V12" s="90">
        <f t="shared" si="6"/>
        <v>547327023.05250001</v>
      </c>
      <c r="W12" s="90">
        <f t="shared" si="6"/>
        <v>535259886.05250001</v>
      </c>
      <c r="X12" s="90">
        <f t="shared" si="6"/>
        <v>547327023.05250001</v>
      </c>
      <c r="Y12" s="90">
        <f t="shared" si="6"/>
        <v>13785490</v>
      </c>
      <c r="Z12" s="90">
        <f t="shared" si="6"/>
        <v>547327023.05250001</v>
      </c>
      <c r="AA12" s="90">
        <f t="shared" si="6"/>
        <v>547327023.05250001</v>
      </c>
      <c r="AB12" s="90">
        <f t="shared" si="6"/>
        <v>547327023.05250001</v>
      </c>
      <c r="AC12" s="90">
        <f t="shared" si="6"/>
        <v>547327023.05250001</v>
      </c>
      <c r="AD12" s="90">
        <f t="shared" si="6"/>
        <v>547324023.10249996</v>
      </c>
      <c r="AE12" s="90">
        <f t="shared" si="6"/>
        <v>547324023.10249996</v>
      </c>
      <c r="AF12" s="90">
        <f t="shared" si="6"/>
        <v>7698009028.8349991</v>
      </c>
      <c r="AG12" s="91">
        <v>7360180255</v>
      </c>
      <c r="AH12" s="92">
        <f>AF12-AG12</f>
        <v>337828773.83499908</v>
      </c>
      <c r="AJ12" s="92">
        <v>6855175115.8000002</v>
      </c>
      <c r="AK12" s="92">
        <f>AJ12-D12</f>
        <v>-842833913.03499889</v>
      </c>
    </row>
    <row r="13" spans="1:37" ht="21.95" customHeight="1" x14ac:dyDescent="0.25">
      <c r="B13" s="93" t="s">
        <v>69</v>
      </c>
      <c r="C13" s="94" t="s">
        <v>72</v>
      </c>
      <c r="D13" s="95">
        <f>SUM(N13:AE13)</f>
        <v>5260229088.7349987</v>
      </c>
      <c r="E13" s="96"/>
      <c r="F13" s="96"/>
      <c r="G13" s="96"/>
      <c r="H13" s="96"/>
      <c r="I13" s="96"/>
      <c r="J13" s="96"/>
      <c r="K13" s="96"/>
      <c r="L13" s="96"/>
      <c r="M13" s="97">
        <f>356277380+5%</f>
        <v>356277380.05000001</v>
      </c>
      <c r="N13" s="97">
        <f>M13+(5%*M13)</f>
        <v>374091249.05250001</v>
      </c>
      <c r="O13" s="97"/>
      <c r="P13" s="97">
        <v>374091249.05250001</v>
      </c>
      <c r="Q13" s="97"/>
      <c r="R13" s="97">
        <v>374091249.05250001</v>
      </c>
      <c r="S13" s="97">
        <v>374091249.05250001</v>
      </c>
      <c r="T13" s="97">
        <v>11475801</v>
      </c>
      <c r="U13" s="97">
        <v>374091249.05250001</v>
      </c>
      <c r="V13" s="97">
        <v>374091249.05250001</v>
      </c>
      <c r="W13" s="97">
        <v>374091249.05250001</v>
      </c>
      <c r="X13" s="97">
        <v>374091249.05250001</v>
      </c>
      <c r="Y13" s="97">
        <v>11475801</v>
      </c>
      <c r="Z13" s="97">
        <v>374091249.05250001</v>
      </c>
      <c r="AA13" s="97">
        <v>374091249.05250001</v>
      </c>
      <c r="AB13" s="97">
        <v>374091249.05250001</v>
      </c>
      <c r="AC13" s="97">
        <v>374091249.05250001</v>
      </c>
      <c r="AD13" s="97">
        <v>374091249.05250001</v>
      </c>
      <c r="AE13" s="97">
        <v>374091249.05250001</v>
      </c>
      <c r="AF13" s="97">
        <f t="shared" ref="AF13:AF24" si="7">SUM(N13:AE13)</f>
        <v>5260229088.7349987</v>
      </c>
      <c r="AH13" s="87">
        <f>AH11-AH12</f>
        <v>18448606.215000927</v>
      </c>
    </row>
    <row r="14" spans="1:37" ht="21.95" customHeight="1" x14ac:dyDescent="0.25">
      <c r="A14">
        <v>4</v>
      </c>
      <c r="B14" s="93" t="s">
        <v>202</v>
      </c>
      <c r="C14" s="94" t="s">
        <v>78</v>
      </c>
      <c r="D14" s="95">
        <f t="shared" ref="D14:D24" si="8">SUM(N14:AE14)</f>
        <v>570640006</v>
      </c>
      <c r="E14" s="96"/>
      <c r="F14" s="96"/>
      <c r="G14" s="96"/>
      <c r="H14" s="96"/>
      <c r="I14" s="96">
        <v>105000000</v>
      </c>
      <c r="J14" s="96">
        <v>175000000</v>
      </c>
      <c r="K14" s="96">
        <v>106000000</v>
      </c>
      <c r="L14" s="96">
        <v>70000000</v>
      </c>
      <c r="M14" s="97">
        <f>27395594+8464343</f>
        <v>35859937</v>
      </c>
      <c r="N14" s="97">
        <v>40652934</v>
      </c>
      <c r="O14" s="97"/>
      <c r="P14" s="97">
        <v>40652934</v>
      </c>
      <c r="Q14" s="97"/>
      <c r="R14" s="97">
        <v>40652934</v>
      </c>
      <c r="S14" s="97">
        <v>40652934</v>
      </c>
      <c r="T14" s="97">
        <f>631770+117695</f>
        <v>749465</v>
      </c>
      <c r="U14" s="97">
        <v>40652934</v>
      </c>
      <c r="V14" s="97">
        <v>40652934</v>
      </c>
      <c r="W14" s="97">
        <v>40652934</v>
      </c>
      <c r="X14" s="97">
        <v>40652934</v>
      </c>
      <c r="Y14" s="97">
        <f>631770+117695</f>
        <v>749465</v>
      </c>
      <c r="Z14" s="97">
        <v>40652934</v>
      </c>
      <c r="AA14" s="97">
        <v>40652934</v>
      </c>
      <c r="AB14" s="97">
        <v>40652934</v>
      </c>
      <c r="AC14" s="97">
        <v>40652934</v>
      </c>
      <c r="AD14" s="97">
        <v>40652934</v>
      </c>
      <c r="AE14" s="97">
        <v>40652934</v>
      </c>
      <c r="AF14" s="97">
        <f t="shared" si="7"/>
        <v>570640006</v>
      </c>
    </row>
    <row r="15" spans="1:37" ht="21.95" customHeight="1" x14ac:dyDescent="0.25">
      <c r="B15" s="93" t="s">
        <v>203</v>
      </c>
      <c r="C15" s="94" t="s">
        <v>217</v>
      </c>
      <c r="D15" s="95">
        <f t="shared" si="8"/>
        <v>182000000</v>
      </c>
      <c r="E15" s="96"/>
      <c r="F15" s="96"/>
      <c r="G15" s="96"/>
      <c r="H15" s="96"/>
      <c r="I15" s="96"/>
      <c r="J15" s="96"/>
      <c r="K15" s="96"/>
      <c r="L15" s="96"/>
      <c r="M15" s="97">
        <v>12430000</v>
      </c>
      <c r="N15" s="97">
        <v>13000000</v>
      </c>
      <c r="O15" s="97"/>
      <c r="P15" s="97">
        <v>13000000</v>
      </c>
      <c r="Q15" s="97"/>
      <c r="R15" s="97">
        <v>13000000</v>
      </c>
      <c r="S15" s="97">
        <v>13000000</v>
      </c>
      <c r="T15" s="97"/>
      <c r="U15" s="97">
        <v>13000000</v>
      </c>
      <c r="V15" s="97">
        <v>13000000</v>
      </c>
      <c r="W15" s="97">
        <v>13000000</v>
      </c>
      <c r="X15" s="97">
        <v>13000000</v>
      </c>
      <c r="Y15" s="97"/>
      <c r="Z15" s="97">
        <v>13000000</v>
      </c>
      <c r="AA15" s="97">
        <v>13000000</v>
      </c>
      <c r="AB15" s="97">
        <v>13000000</v>
      </c>
      <c r="AC15" s="97">
        <v>13000000</v>
      </c>
      <c r="AD15" s="97">
        <v>13000000</v>
      </c>
      <c r="AE15" s="97">
        <v>13000000</v>
      </c>
      <c r="AF15" s="97">
        <f t="shared" si="7"/>
        <v>182000000</v>
      </c>
    </row>
    <row r="16" spans="1:37" ht="21.95" customHeight="1" x14ac:dyDescent="0.25">
      <c r="B16" s="93" t="s">
        <v>86</v>
      </c>
      <c r="C16" s="94" t="s">
        <v>83</v>
      </c>
      <c r="D16" s="95">
        <f t="shared" si="8"/>
        <v>761848000</v>
      </c>
      <c r="E16" s="96"/>
      <c r="F16" s="96"/>
      <c r="G16" s="96"/>
      <c r="H16" s="96"/>
      <c r="I16" s="96"/>
      <c r="J16" s="96"/>
      <c r="K16" s="96"/>
      <c r="L16" s="96"/>
      <c r="M16" s="97">
        <v>45840000</v>
      </c>
      <c r="N16" s="97">
        <v>52132000</v>
      </c>
      <c r="O16" s="97"/>
      <c r="P16" s="97">
        <v>52132000</v>
      </c>
      <c r="Q16" s="97"/>
      <c r="R16" s="97">
        <f>48132000+20000000</f>
        <v>68132000</v>
      </c>
      <c r="S16" s="97">
        <v>52132000</v>
      </c>
      <c r="T16" s="97"/>
      <c r="U16" s="97">
        <f>48132000+20000000</f>
        <v>68132000</v>
      </c>
      <c r="V16" s="97">
        <v>52132000</v>
      </c>
      <c r="W16" s="97">
        <v>52132000</v>
      </c>
      <c r="X16" s="97">
        <v>52132000</v>
      </c>
      <c r="Y16" s="97"/>
      <c r="Z16" s="97">
        <v>52132000</v>
      </c>
      <c r="AA16" s="97">
        <v>52132000</v>
      </c>
      <c r="AB16" s="97">
        <v>52132000</v>
      </c>
      <c r="AC16" s="97">
        <v>52132000</v>
      </c>
      <c r="AD16" s="97">
        <v>52132000</v>
      </c>
      <c r="AE16" s="97">
        <v>52132000</v>
      </c>
      <c r="AF16" s="97">
        <f t="shared" si="7"/>
        <v>761848000</v>
      </c>
    </row>
    <row r="17" spans="2:34" ht="21.95" customHeight="1" x14ac:dyDescent="0.25">
      <c r="B17" s="93" t="s">
        <v>88</v>
      </c>
      <c r="C17" s="94" t="s">
        <v>89</v>
      </c>
      <c r="D17" s="95">
        <f t="shared" si="8"/>
        <v>121628000</v>
      </c>
      <c r="E17" s="96"/>
      <c r="F17" s="96"/>
      <c r="G17" s="96"/>
      <c r="H17" s="96"/>
      <c r="I17" s="96"/>
      <c r="J17" s="96"/>
      <c r="K17" s="96"/>
      <c r="L17" s="96"/>
      <c r="M17" s="97">
        <v>6240000</v>
      </c>
      <c r="N17" s="97">
        <v>8552000</v>
      </c>
      <c r="O17" s="97"/>
      <c r="P17" s="97">
        <v>8552000</v>
      </c>
      <c r="Q17" s="97"/>
      <c r="R17" s="97">
        <v>8552000</v>
      </c>
      <c r="S17" s="97">
        <v>8552000</v>
      </c>
      <c r="T17" s="97">
        <v>950000</v>
      </c>
      <c r="U17" s="97">
        <v>8552000</v>
      </c>
      <c r="V17" s="97">
        <v>8552000</v>
      </c>
      <c r="W17" s="97">
        <v>8552000</v>
      </c>
      <c r="X17" s="97">
        <v>8552000</v>
      </c>
      <c r="Y17" s="97">
        <v>950000</v>
      </c>
      <c r="Z17" s="97">
        <v>8552000</v>
      </c>
      <c r="AA17" s="97">
        <v>8552000</v>
      </c>
      <c r="AB17" s="97">
        <v>8552000</v>
      </c>
      <c r="AC17" s="97">
        <v>8552000</v>
      </c>
      <c r="AD17" s="97">
        <v>8552000</v>
      </c>
      <c r="AE17" s="97">
        <v>8552000</v>
      </c>
      <c r="AF17" s="97">
        <f t="shared" si="7"/>
        <v>121628000</v>
      </c>
    </row>
    <row r="18" spans="2:34" ht="21.95" customHeight="1" x14ac:dyDescent="0.25">
      <c r="B18" s="93" t="s">
        <v>103</v>
      </c>
      <c r="C18" s="94" t="s">
        <v>104</v>
      </c>
      <c r="D18" s="95">
        <f t="shared" si="8"/>
        <v>254979824</v>
      </c>
      <c r="E18" s="96"/>
      <c r="F18" s="96"/>
      <c r="G18" s="96"/>
      <c r="H18" s="96"/>
      <c r="I18" s="96"/>
      <c r="J18" s="96"/>
      <c r="K18" s="96"/>
      <c r="L18" s="96"/>
      <c r="M18" s="97">
        <v>18265898</v>
      </c>
      <c r="N18" s="97">
        <v>21179193</v>
      </c>
      <c r="O18" s="97"/>
      <c r="P18" s="97">
        <v>21179193</v>
      </c>
      <c r="Q18" s="97"/>
      <c r="R18" s="97">
        <v>21179193</v>
      </c>
      <c r="S18" s="97">
        <v>0</v>
      </c>
      <c r="T18" s="98">
        <v>414754</v>
      </c>
      <c r="U18" s="97">
        <v>21179193</v>
      </c>
      <c r="V18" s="97">
        <v>21179193</v>
      </c>
      <c r="W18" s="97"/>
      <c r="X18" s="97">
        <v>21179193</v>
      </c>
      <c r="Y18" s="98">
        <v>414754</v>
      </c>
      <c r="Z18" s="97">
        <v>21179193</v>
      </c>
      <c r="AA18" s="97">
        <v>21179193</v>
      </c>
      <c r="AB18" s="97">
        <v>21179193</v>
      </c>
      <c r="AC18" s="97">
        <v>21179193</v>
      </c>
      <c r="AD18" s="97">
        <v>21179193</v>
      </c>
      <c r="AE18" s="97">
        <v>21179193</v>
      </c>
      <c r="AF18" s="97">
        <f t="shared" si="7"/>
        <v>254979824</v>
      </c>
    </row>
    <row r="19" spans="2:34" ht="21.95" customHeight="1" x14ac:dyDescent="0.25">
      <c r="B19" s="93" t="s">
        <v>91</v>
      </c>
      <c r="C19" s="94" t="s">
        <v>92</v>
      </c>
      <c r="D19" s="95">
        <f t="shared" si="8"/>
        <v>375532738</v>
      </c>
      <c r="E19" s="96"/>
      <c r="F19" s="96"/>
      <c r="G19" s="96"/>
      <c r="H19" s="96"/>
      <c r="I19" s="96"/>
      <c r="J19" s="96"/>
      <c r="K19" s="96"/>
      <c r="L19" s="96"/>
      <c r="M19" s="97">
        <v>20784540</v>
      </c>
      <c r="N19" s="97">
        <v>26823767</v>
      </c>
      <c r="O19" s="97"/>
      <c r="P19" s="97">
        <v>26823767</v>
      </c>
      <c r="Q19" s="97"/>
      <c r="R19" s="97">
        <v>26823767</v>
      </c>
      <c r="S19" s="97">
        <v>26823767</v>
      </c>
      <c r="T19" s="97"/>
      <c r="U19" s="97">
        <v>26823767</v>
      </c>
      <c r="V19" s="97">
        <v>26823767</v>
      </c>
      <c r="W19" s="97">
        <v>26823767</v>
      </c>
      <c r="X19" s="97">
        <v>26823767</v>
      </c>
      <c r="Y19" s="97"/>
      <c r="Z19" s="97">
        <v>26823767</v>
      </c>
      <c r="AA19" s="97">
        <v>26823767</v>
      </c>
      <c r="AB19" s="97">
        <v>26823767</v>
      </c>
      <c r="AC19" s="97">
        <v>26823767</v>
      </c>
      <c r="AD19" s="97">
        <v>26823767</v>
      </c>
      <c r="AE19" s="97">
        <v>26823767</v>
      </c>
      <c r="AF19" s="97">
        <f t="shared" si="7"/>
        <v>375532738</v>
      </c>
    </row>
    <row r="20" spans="2:34" ht="21.95" customHeight="1" x14ac:dyDescent="0.25">
      <c r="B20" s="93" t="s">
        <v>95</v>
      </c>
      <c r="C20" s="94" t="s">
        <v>245</v>
      </c>
      <c r="D20" s="95">
        <f t="shared" si="8"/>
        <v>70141156</v>
      </c>
      <c r="E20" s="96"/>
      <c r="F20" s="96"/>
      <c r="G20" s="96"/>
      <c r="H20" s="96"/>
      <c r="I20" s="96"/>
      <c r="J20" s="96"/>
      <c r="K20" s="96"/>
      <c r="L20" s="96"/>
      <c r="M20" s="97">
        <v>1422543</v>
      </c>
      <c r="N20" s="97">
        <v>2493670</v>
      </c>
      <c r="O20" s="97"/>
      <c r="P20" s="97">
        <v>2493670</v>
      </c>
      <c r="Q20" s="97"/>
      <c r="R20" s="97">
        <v>2493670</v>
      </c>
      <c r="S20" s="97">
        <v>20000000</v>
      </c>
      <c r="T20" s="97">
        <v>108558</v>
      </c>
      <c r="U20" s="97">
        <v>2493670</v>
      </c>
      <c r="V20" s="97">
        <v>2493670</v>
      </c>
      <c r="W20" s="97">
        <v>20000000</v>
      </c>
      <c r="X20" s="97">
        <v>2493670</v>
      </c>
      <c r="Y20" s="97">
        <v>108558</v>
      </c>
      <c r="Z20" s="97">
        <v>2493670</v>
      </c>
      <c r="AA20" s="97">
        <v>2493670</v>
      </c>
      <c r="AB20" s="97">
        <v>2493670</v>
      </c>
      <c r="AC20" s="97">
        <v>2493670</v>
      </c>
      <c r="AD20" s="97">
        <v>2493670</v>
      </c>
      <c r="AE20" s="97">
        <v>2493670</v>
      </c>
      <c r="AF20" s="97">
        <f t="shared" si="7"/>
        <v>70141156</v>
      </c>
    </row>
    <row r="21" spans="2:34" ht="21.95" customHeight="1" x14ac:dyDescent="0.25">
      <c r="B21" s="93" t="s">
        <v>107</v>
      </c>
      <c r="C21" s="94" t="s">
        <v>108</v>
      </c>
      <c r="D21" s="95">
        <f t="shared" si="8"/>
        <v>14453176</v>
      </c>
      <c r="E21" s="96"/>
      <c r="F21" s="96"/>
      <c r="G21" s="96"/>
      <c r="H21" s="96"/>
      <c r="I21" s="96"/>
      <c r="J21" s="96"/>
      <c r="K21" s="96"/>
      <c r="L21" s="96"/>
      <c r="M21" s="97">
        <v>855065</v>
      </c>
      <c r="N21" s="97">
        <v>1200818</v>
      </c>
      <c r="O21" s="97"/>
      <c r="P21" s="97">
        <v>1200818</v>
      </c>
      <c r="Q21" s="97"/>
      <c r="R21" s="97">
        <v>1200818</v>
      </c>
      <c r="S21" s="97">
        <v>0</v>
      </c>
      <c r="T21" s="98">
        <v>21680</v>
      </c>
      <c r="U21" s="97">
        <v>1200818</v>
      </c>
      <c r="V21" s="97">
        <v>1200818</v>
      </c>
      <c r="W21" s="97"/>
      <c r="X21" s="97">
        <v>1200818</v>
      </c>
      <c r="Y21" s="98">
        <v>21680</v>
      </c>
      <c r="Z21" s="97">
        <v>1200818</v>
      </c>
      <c r="AA21" s="97">
        <v>1200818</v>
      </c>
      <c r="AB21" s="97">
        <v>1200818</v>
      </c>
      <c r="AC21" s="97">
        <v>1200818</v>
      </c>
      <c r="AD21" s="97">
        <v>1200818</v>
      </c>
      <c r="AE21" s="97">
        <v>1200818</v>
      </c>
      <c r="AF21" s="97">
        <f t="shared" si="7"/>
        <v>14453176</v>
      </c>
    </row>
    <row r="22" spans="2:34" ht="21.95" customHeight="1" x14ac:dyDescent="0.25">
      <c r="B22" s="93" t="s">
        <v>114</v>
      </c>
      <c r="C22" s="94" t="s">
        <v>110</v>
      </c>
      <c r="D22" s="95">
        <f t="shared" si="8"/>
        <v>44451476</v>
      </c>
      <c r="E22" s="96"/>
      <c r="F22" s="96"/>
      <c r="G22" s="96"/>
      <c r="H22" s="96"/>
      <c r="I22" s="96"/>
      <c r="J22" s="96"/>
      <c r="K22" s="96"/>
      <c r="L22" s="96"/>
      <c r="M22" s="97">
        <v>2565196</v>
      </c>
      <c r="N22" s="97">
        <v>3693456</v>
      </c>
      <c r="O22" s="97"/>
      <c r="P22" s="97">
        <v>3693456</v>
      </c>
      <c r="Q22" s="97"/>
      <c r="R22" s="97">
        <v>3693456</v>
      </c>
      <c r="S22" s="97">
        <v>0</v>
      </c>
      <c r="T22" s="98">
        <v>65002</v>
      </c>
      <c r="U22" s="97">
        <v>3693456</v>
      </c>
      <c r="V22" s="97">
        <v>3693456</v>
      </c>
      <c r="W22" s="97"/>
      <c r="X22" s="97">
        <v>3693456</v>
      </c>
      <c r="Y22" s="98">
        <v>65002</v>
      </c>
      <c r="Z22" s="97">
        <v>3693456</v>
      </c>
      <c r="AA22" s="97">
        <v>3693456</v>
      </c>
      <c r="AB22" s="97">
        <v>3693456</v>
      </c>
      <c r="AC22" s="97">
        <v>3693456</v>
      </c>
      <c r="AD22" s="97">
        <v>3693456</v>
      </c>
      <c r="AE22" s="97">
        <v>3693456</v>
      </c>
      <c r="AF22" s="97">
        <f t="shared" si="7"/>
        <v>44451476</v>
      </c>
    </row>
    <row r="23" spans="2:34" ht="21.95" customHeight="1" x14ac:dyDescent="0.25">
      <c r="B23" s="93" t="s">
        <v>115</v>
      </c>
      <c r="C23" s="94" t="s">
        <v>246</v>
      </c>
      <c r="D23" s="95">
        <f t="shared" si="8"/>
        <v>42000000</v>
      </c>
      <c r="E23" s="96"/>
      <c r="F23" s="96"/>
      <c r="G23" s="96"/>
      <c r="H23" s="96"/>
      <c r="I23" s="96"/>
      <c r="J23" s="96"/>
      <c r="K23" s="96"/>
      <c r="L23" s="96"/>
      <c r="M23" s="96"/>
      <c r="N23" s="98">
        <v>3500000</v>
      </c>
      <c r="O23" s="97"/>
      <c r="P23" s="98">
        <v>3500000</v>
      </c>
      <c r="Q23" s="97"/>
      <c r="R23" s="98">
        <v>3500000</v>
      </c>
      <c r="S23" s="97"/>
      <c r="T23" s="98"/>
      <c r="U23" s="98">
        <v>3500000</v>
      </c>
      <c r="V23" s="98">
        <v>3500000</v>
      </c>
      <c r="W23" s="97"/>
      <c r="X23" s="98">
        <v>3500000</v>
      </c>
      <c r="Y23" s="98"/>
      <c r="Z23" s="98">
        <v>3500000</v>
      </c>
      <c r="AA23" s="98">
        <v>3500000</v>
      </c>
      <c r="AB23" s="98">
        <v>3500000</v>
      </c>
      <c r="AC23" s="98">
        <v>3500000</v>
      </c>
      <c r="AD23" s="98">
        <v>3500000</v>
      </c>
      <c r="AE23" s="98">
        <v>3500000</v>
      </c>
      <c r="AF23" s="97">
        <f t="shared" si="7"/>
        <v>42000000</v>
      </c>
    </row>
    <row r="24" spans="2:34" ht="21.95" customHeight="1" x14ac:dyDescent="0.25">
      <c r="B24" s="93" t="s">
        <v>99</v>
      </c>
      <c r="C24" s="94" t="s">
        <v>100</v>
      </c>
      <c r="D24" s="95">
        <f t="shared" si="8"/>
        <v>105564.1</v>
      </c>
      <c r="E24" s="96"/>
      <c r="F24" s="96"/>
      <c r="G24" s="96"/>
      <c r="H24" s="96"/>
      <c r="I24" s="96"/>
      <c r="J24" s="96"/>
      <c r="K24" s="96"/>
      <c r="L24" s="96"/>
      <c r="M24" s="97">
        <v>4701</v>
      </c>
      <c r="N24" s="97">
        <v>7936</v>
      </c>
      <c r="O24" s="97"/>
      <c r="P24" s="97">
        <v>7936</v>
      </c>
      <c r="Q24" s="97"/>
      <c r="R24" s="97">
        <v>7936</v>
      </c>
      <c r="S24" s="97">
        <v>7936</v>
      </c>
      <c r="T24" s="97">
        <v>230</v>
      </c>
      <c r="U24" s="97">
        <v>7936</v>
      </c>
      <c r="V24" s="97">
        <v>7936</v>
      </c>
      <c r="W24" s="97">
        <v>7936</v>
      </c>
      <c r="X24" s="97">
        <v>7936</v>
      </c>
      <c r="Y24" s="97">
        <v>230</v>
      </c>
      <c r="Z24" s="97">
        <v>7936</v>
      </c>
      <c r="AA24" s="97">
        <v>7936</v>
      </c>
      <c r="AB24" s="97">
        <v>7936</v>
      </c>
      <c r="AC24" s="97">
        <v>7936</v>
      </c>
      <c r="AD24" s="97">
        <v>4936.05</v>
      </c>
      <c r="AE24" s="97">
        <v>4936.05</v>
      </c>
      <c r="AF24" s="97">
        <f t="shared" si="7"/>
        <v>105564.1</v>
      </c>
    </row>
    <row r="25" spans="2:34" ht="21.95" customHeight="1" x14ac:dyDescent="0.25">
      <c r="B25" s="88" t="s">
        <v>119</v>
      </c>
      <c r="C25" s="89" t="s">
        <v>204</v>
      </c>
      <c r="D25" s="90">
        <f>D26+D27</f>
        <v>9820000000</v>
      </c>
      <c r="E25" s="90">
        <f t="shared" ref="E25:L25" si="9">E26</f>
        <v>0</v>
      </c>
      <c r="F25" s="90">
        <f t="shared" si="9"/>
        <v>0</v>
      </c>
      <c r="G25" s="90">
        <f t="shared" si="9"/>
        <v>0</v>
      </c>
      <c r="H25" s="90">
        <f t="shared" si="9"/>
        <v>0</v>
      </c>
      <c r="I25" s="90">
        <f t="shared" si="9"/>
        <v>0</v>
      </c>
      <c r="J25" s="90">
        <f t="shared" si="9"/>
        <v>0</v>
      </c>
      <c r="K25" s="90">
        <f t="shared" si="9"/>
        <v>0</v>
      </c>
      <c r="L25" s="90">
        <f t="shared" si="9"/>
        <v>0</v>
      </c>
      <c r="M25" s="90"/>
      <c r="N25" s="90">
        <f>N26+N27</f>
        <v>645000000</v>
      </c>
      <c r="O25" s="90"/>
      <c r="P25" s="90">
        <f>P26+P27</f>
        <v>645000000</v>
      </c>
      <c r="Q25" s="90">
        <f>Q26+Q27</f>
        <v>0</v>
      </c>
      <c r="R25" s="90">
        <f>R26+R27</f>
        <v>710000000</v>
      </c>
      <c r="S25" s="90">
        <f t="shared" ref="S25:AF25" si="10">S26+S27</f>
        <v>710000000</v>
      </c>
      <c r="T25" s="90">
        <f t="shared" si="10"/>
        <v>0</v>
      </c>
      <c r="U25" s="90">
        <f t="shared" si="10"/>
        <v>710000000</v>
      </c>
      <c r="V25" s="90">
        <f t="shared" si="10"/>
        <v>710000000</v>
      </c>
      <c r="W25" s="90">
        <f t="shared" si="10"/>
        <v>710000000</v>
      </c>
      <c r="X25" s="90">
        <f t="shared" si="10"/>
        <v>710000000</v>
      </c>
      <c r="Y25" s="90">
        <f t="shared" si="10"/>
        <v>0</v>
      </c>
      <c r="Z25" s="90">
        <f t="shared" si="10"/>
        <v>720000000</v>
      </c>
      <c r="AA25" s="90">
        <f t="shared" si="10"/>
        <v>710000000</v>
      </c>
      <c r="AB25" s="90">
        <f t="shared" si="10"/>
        <v>710000000</v>
      </c>
      <c r="AC25" s="90">
        <f t="shared" si="10"/>
        <v>710000000</v>
      </c>
      <c r="AD25" s="90">
        <f t="shared" si="10"/>
        <v>710000000</v>
      </c>
      <c r="AE25" s="90">
        <f t="shared" si="10"/>
        <v>710000000</v>
      </c>
      <c r="AF25" s="90">
        <f t="shared" si="10"/>
        <v>9820000000</v>
      </c>
      <c r="AG25" s="91">
        <v>5116487027</v>
      </c>
      <c r="AH25" s="92">
        <f>AF25-AG25</f>
        <v>4703512973</v>
      </c>
    </row>
    <row r="26" spans="2:34" ht="21.95" customHeight="1" x14ac:dyDescent="0.25">
      <c r="B26" s="93" t="s">
        <v>121</v>
      </c>
      <c r="C26" s="99" t="s">
        <v>205</v>
      </c>
      <c r="D26" s="95">
        <f>SUM(N26:AE26)</f>
        <v>6720000000</v>
      </c>
      <c r="E26" s="96"/>
      <c r="F26" s="96"/>
      <c r="G26" s="96"/>
      <c r="H26" s="96"/>
      <c r="I26" s="96"/>
      <c r="J26" s="96"/>
      <c r="K26" s="96"/>
      <c r="L26" s="96"/>
      <c r="M26" s="96">
        <v>348060342</v>
      </c>
      <c r="N26" s="97">
        <v>480000000</v>
      </c>
      <c r="O26" s="100"/>
      <c r="P26" s="97">
        <v>480000000</v>
      </c>
      <c r="Q26" s="100"/>
      <c r="R26" s="97">
        <v>480000000</v>
      </c>
      <c r="S26" s="97">
        <v>480000000</v>
      </c>
      <c r="T26" s="98"/>
      <c r="U26" s="97">
        <v>480000000</v>
      </c>
      <c r="V26" s="97">
        <v>480000000</v>
      </c>
      <c r="W26" s="97">
        <v>480000000</v>
      </c>
      <c r="X26" s="97">
        <v>480000000</v>
      </c>
      <c r="Y26" s="98"/>
      <c r="Z26" s="97">
        <v>480000000</v>
      </c>
      <c r="AA26" s="97">
        <v>480000000</v>
      </c>
      <c r="AB26" s="97">
        <v>480000000</v>
      </c>
      <c r="AC26" s="97">
        <v>480000000</v>
      </c>
      <c r="AD26" s="97">
        <v>480000000</v>
      </c>
      <c r="AE26" s="97">
        <v>480000000</v>
      </c>
      <c r="AF26" s="97">
        <f>SUM(N26:AE26)</f>
        <v>6720000000</v>
      </c>
      <c r="AG26" s="101">
        <f>D26-AF26</f>
        <v>0</v>
      </c>
      <c r="AH26" s="87">
        <f>AE26+AG26</f>
        <v>480000000</v>
      </c>
    </row>
    <row r="27" spans="2:34" ht="21.95" customHeight="1" x14ac:dyDescent="0.25">
      <c r="B27" s="93" t="s">
        <v>121</v>
      </c>
      <c r="C27" s="99" t="s">
        <v>247</v>
      </c>
      <c r="D27" s="95">
        <f>SUM(N27:AE27)</f>
        <v>3100000000</v>
      </c>
      <c r="E27" s="96"/>
      <c r="F27" s="96"/>
      <c r="G27" s="96"/>
      <c r="H27" s="96"/>
      <c r="I27" s="96"/>
      <c r="J27" s="96"/>
      <c r="K27" s="96"/>
      <c r="L27" s="96"/>
      <c r="M27" s="96">
        <v>348060342</v>
      </c>
      <c r="N27" s="97">
        <v>165000000</v>
      </c>
      <c r="O27" s="100"/>
      <c r="P27" s="97">
        <v>165000000</v>
      </c>
      <c r="Q27" s="100"/>
      <c r="R27" s="97">
        <v>230000000</v>
      </c>
      <c r="S27" s="97">
        <v>230000000</v>
      </c>
      <c r="T27" s="98"/>
      <c r="U27" s="97">
        <v>230000000</v>
      </c>
      <c r="V27" s="97">
        <v>230000000</v>
      </c>
      <c r="W27" s="97">
        <v>230000000</v>
      </c>
      <c r="X27" s="97">
        <v>230000000</v>
      </c>
      <c r="Y27" s="98"/>
      <c r="Z27" s="97">
        <v>240000000</v>
      </c>
      <c r="AA27" s="97">
        <v>230000000</v>
      </c>
      <c r="AB27" s="97">
        <v>230000000</v>
      </c>
      <c r="AC27" s="97">
        <v>230000000</v>
      </c>
      <c r="AD27" s="97">
        <v>230000000</v>
      </c>
      <c r="AE27" s="97">
        <v>230000000</v>
      </c>
      <c r="AF27" s="97">
        <f>SUM(N27:AE27)</f>
        <v>3100000000</v>
      </c>
      <c r="AG27" s="101">
        <f>D27-AF27</f>
        <v>0</v>
      </c>
      <c r="AH27" s="87">
        <f>AE27+AG27</f>
        <v>230000000</v>
      </c>
    </row>
    <row r="28" spans="2:34" x14ac:dyDescent="0.25">
      <c r="B28" s="102"/>
      <c r="AD28" s="72">
        <f>AF26-D26</f>
        <v>0</v>
      </c>
    </row>
    <row r="29" spans="2:34" x14ac:dyDescent="0.25">
      <c r="B29" s="102"/>
      <c r="U29" s="103" t="s">
        <v>248</v>
      </c>
      <c r="Z29" s="103" t="s">
        <v>249</v>
      </c>
    </row>
    <row r="30" spans="2:34" x14ac:dyDescent="0.25">
      <c r="B30" s="102"/>
    </row>
    <row r="31" spans="2:34" x14ac:dyDescent="0.25">
      <c r="B31" s="102"/>
    </row>
    <row r="32" spans="2:34" x14ac:dyDescent="0.25">
      <c r="B32" s="102"/>
    </row>
    <row r="33" spans="2:2" x14ac:dyDescent="0.25">
      <c r="B33" s="102"/>
    </row>
  </sheetData>
  <mergeCells count="11">
    <mergeCell ref="AC7:AE7"/>
    <mergeCell ref="B2:AF2"/>
    <mergeCell ref="B3:AF3"/>
    <mergeCell ref="B4:AF4"/>
    <mergeCell ref="B5:AF5"/>
    <mergeCell ref="B7:B8"/>
    <mergeCell ref="C7:C8"/>
    <mergeCell ref="D7:D8"/>
    <mergeCell ref="N7:T7"/>
    <mergeCell ref="U7:Y7"/>
    <mergeCell ref="Z7:AB7"/>
  </mergeCells>
  <printOptions horizontalCentered="1"/>
  <pageMargins left="0.2" right="0.2" top="0.75" bottom="0.75" header="0.30972222222222201" footer="0.30972222222222201"/>
  <pageSetup paperSize="9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46"/>
  <sheetViews>
    <sheetView view="pageBreakPreview" topLeftCell="A27" zoomScale="85" zoomScaleNormal="100" zoomScaleSheetLayoutView="85" workbookViewId="0">
      <selection activeCell="K41" sqref="K41:K42"/>
    </sheetView>
  </sheetViews>
  <sheetFormatPr defaultRowHeight="15" x14ac:dyDescent="0.25"/>
  <cols>
    <col min="1" max="1" width="2.85546875" customWidth="1"/>
    <col min="2" max="2" width="18.140625" customWidth="1"/>
    <col min="3" max="3" width="48.5703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4.28515625" style="3" bestFit="1" customWidth="1"/>
    <col min="12" max="12" width="9.140625" style="1"/>
    <col min="13" max="13" width="17.7109375" style="1" bestFit="1" customWidth="1"/>
    <col min="14" max="14" width="18.28515625" customWidth="1"/>
  </cols>
  <sheetData>
    <row r="1" spans="2:18" x14ac:dyDescent="0.25">
      <c r="B1" s="127" t="s">
        <v>0</v>
      </c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2:18" x14ac:dyDescent="0.25">
      <c r="B2" s="128" t="s">
        <v>1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</row>
    <row r="3" spans="2:18" ht="3.75" customHeight="1" x14ac:dyDescent="0.25"/>
    <row r="4" spans="2:18" x14ac:dyDescent="0.25">
      <c r="B4" s="129" t="s">
        <v>219</v>
      </c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1"/>
    </row>
    <row r="5" spans="2:18" ht="5.25" customHeight="1" x14ac:dyDescent="0.25">
      <c r="B5" s="4"/>
      <c r="C5" s="4"/>
      <c r="D5" s="5"/>
      <c r="E5" s="5"/>
      <c r="F5" s="5"/>
      <c r="G5" s="5"/>
      <c r="H5" s="5"/>
      <c r="I5" s="5"/>
      <c r="J5" s="5"/>
      <c r="K5" s="6"/>
      <c r="L5" s="28"/>
      <c r="M5" s="52"/>
    </row>
    <row r="6" spans="2:18" x14ac:dyDescent="0.25">
      <c r="B6" t="s">
        <v>2</v>
      </c>
      <c r="C6" s="7" t="s">
        <v>3</v>
      </c>
    </row>
    <row r="7" spans="2:18" x14ac:dyDescent="0.25">
      <c r="B7" t="s">
        <v>4</v>
      </c>
      <c r="C7" s="7" t="s">
        <v>5</v>
      </c>
    </row>
    <row r="8" spans="2:18" x14ac:dyDescent="0.25">
      <c r="B8" t="s">
        <v>6</v>
      </c>
      <c r="C8" s="7" t="s">
        <v>5</v>
      </c>
    </row>
    <row r="9" spans="2:18" x14ac:dyDescent="0.25">
      <c r="B9" t="s">
        <v>7</v>
      </c>
      <c r="C9" s="7" t="s">
        <v>8</v>
      </c>
    </row>
    <row r="10" spans="2:18" x14ac:dyDescent="0.25">
      <c r="B10" t="s">
        <v>9</v>
      </c>
      <c r="C10" s="7" t="s">
        <v>64</v>
      </c>
    </row>
    <row r="11" spans="2:18" x14ac:dyDescent="0.25">
      <c r="B11" t="s">
        <v>10</v>
      </c>
      <c r="C11" s="7" t="s">
        <v>65</v>
      </c>
    </row>
    <row r="12" spans="2:18" x14ac:dyDescent="0.25">
      <c r="B12" t="s">
        <v>11</v>
      </c>
      <c r="C12" s="7" t="s">
        <v>140</v>
      </c>
    </row>
    <row r="13" spans="2:18" x14ac:dyDescent="0.25">
      <c r="B13" t="s">
        <v>12</v>
      </c>
      <c r="C13" s="7" t="s">
        <v>13</v>
      </c>
    </row>
    <row r="14" spans="2:18" x14ac:dyDescent="0.25">
      <c r="B14" t="s">
        <v>14</v>
      </c>
      <c r="C14" s="7" t="s">
        <v>15</v>
      </c>
    </row>
    <row r="15" spans="2:18" x14ac:dyDescent="0.25">
      <c r="B15" t="s">
        <v>16</v>
      </c>
      <c r="C15" s="7" t="s">
        <v>17</v>
      </c>
    </row>
    <row r="16" spans="2:18" x14ac:dyDescent="0.25">
      <c r="B16" t="s">
        <v>208</v>
      </c>
      <c r="C16" s="61">
        <v>10436481076</v>
      </c>
      <c r="R16" t="s">
        <v>18</v>
      </c>
    </row>
    <row r="17" spans="2:18" x14ac:dyDescent="0.25">
      <c r="B17" t="s">
        <v>220</v>
      </c>
      <c r="C17" s="61">
        <f>M24</f>
        <v>17290407017.834999</v>
      </c>
    </row>
    <row r="18" spans="2:18" x14ac:dyDescent="0.25">
      <c r="B18" t="s">
        <v>221</v>
      </c>
      <c r="C18" s="61">
        <f>C17+(C17*10%)</f>
        <v>19019447719.6185</v>
      </c>
      <c r="R18" t="s">
        <v>19</v>
      </c>
    </row>
    <row r="19" spans="2:18" ht="5.25" customHeight="1" x14ac:dyDescent="0.25"/>
    <row r="20" spans="2:18" x14ac:dyDescent="0.25">
      <c r="B20" s="132" t="s">
        <v>20</v>
      </c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</row>
    <row r="21" spans="2:18" x14ac:dyDescent="0.25">
      <c r="B21" s="8" t="s">
        <v>21</v>
      </c>
      <c r="C21" s="129" t="s">
        <v>22</v>
      </c>
      <c r="D21" s="130"/>
      <c r="E21" s="130"/>
      <c r="F21" s="130"/>
      <c r="G21" s="130"/>
      <c r="H21" s="130"/>
      <c r="I21" s="130"/>
      <c r="J21" s="130"/>
      <c r="K21" s="130"/>
      <c r="L21" s="131"/>
      <c r="M21" s="53" t="s">
        <v>23</v>
      </c>
    </row>
    <row r="22" spans="2:18" x14ac:dyDescent="0.25">
      <c r="B22" s="9" t="s">
        <v>24</v>
      </c>
      <c r="C22" s="133" t="s">
        <v>210</v>
      </c>
      <c r="D22" s="134"/>
      <c r="E22" s="134"/>
      <c r="F22" s="134"/>
      <c r="G22" s="134"/>
      <c r="H22" s="134"/>
      <c r="I22" s="134"/>
      <c r="J22" s="134"/>
      <c r="K22" s="134"/>
      <c r="L22" s="135"/>
      <c r="M22" s="44">
        <v>1</v>
      </c>
    </row>
    <row r="23" spans="2:18" x14ac:dyDescent="0.25">
      <c r="B23" s="9" t="s">
        <v>229</v>
      </c>
      <c r="C23" s="68" t="s">
        <v>230</v>
      </c>
      <c r="D23" s="69"/>
      <c r="E23" s="69"/>
      <c r="F23" s="69"/>
      <c r="G23" s="69"/>
      <c r="H23" s="69"/>
      <c r="I23" s="69"/>
      <c r="J23" s="69"/>
      <c r="K23" s="69"/>
      <c r="L23" s="70"/>
      <c r="M23" s="44">
        <v>1</v>
      </c>
    </row>
    <row r="24" spans="2:18" x14ac:dyDescent="0.25">
      <c r="B24" s="9" t="s">
        <v>25</v>
      </c>
      <c r="C24" s="133" t="s">
        <v>26</v>
      </c>
      <c r="D24" s="134"/>
      <c r="E24" s="134"/>
      <c r="F24" s="134"/>
      <c r="G24" s="134"/>
      <c r="H24" s="134"/>
      <c r="I24" s="134"/>
      <c r="J24" s="134"/>
      <c r="K24" s="134"/>
      <c r="L24" s="135"/>
      <c r="M24" s="45">
        <f>M33</f>
        <v>17290407017.834999</v>
      </c>
    </row>
    <row r="25" spans="2:18" x14ac:dyDescent="0.25">
      <c r="B25" s="9" t="s">
        <v>27</v>
      </c>
      <c r="C25" s="133" t="s">
        <v>211</v>
      </c>
      <c r="D25" s="134"/>
      <c r="E25" s="134"/>
      <c r="F25" s="134"/>
      <c r="G25" s="134"/>
      <c r="H25" s="134"/>
      <c r="I25" s="134"/>
      <c r="J25" s="134"/>
      <c r="K25" s="134"/>
      <c r="L25" s="135"/>
      <c r="M25" s="46" t="s">
        <v>209</v>
      </c>
    </row>
    <row r="26" spans="2:18" ht="14.25" customHeight="1" x14ac:dyDescent="0.25">
      <c r="B26" s="9" t="s">
        <v>28</v>
      </c>
      <c r="C26" s="133" t="s">
        <v>212</v>
      </c>
      <c r="D26" s="134"/>
      <c r="E26" s="134"/>
      <c r="F26" s="134"/>
      <c r="G26" s="134"/>
      <c r="H26" s="134"/>
      <c r="I26" s="134"/>
      <c r="J26" s="134"/>
      <c r="K26" s="134"/>
      <c r="L26" s="135"/>
      <c r="M26" s="44" t="s">
        <v>213</v>
      </c>
    </row>
    <row r="27" spans="2:18" ht="4.5" customHeight="1" x14ac:dyDescent="0.25"/>
    <row r="28" spans="2:18" ht="16.5" customHeight="1" x14ac:dyDescent="0.25">
      <c r="B28" s="132" t="s">
        <v>29</v>
      </c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</row>
    <row r="29" spans="2:18" ht="3.75" customHeight="1" x14ac:dyDescent="0.25"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</row>
    <row r="30" spans="2:18" x14ac:dyDescent="0.25">
      <c r="B30" s="137" t="s">
        <v>30</v>
      </c>
      <c r="C30" s="137" t="s">
        <v>31</v>
      </c>
      <c r="D30" s="140" t="s">
        <v>32</v>
      </c>
      <c r="E30" s="141"/>
      <c r="F30" s="141"/>
      <c r="G30" s="141"/>
      <c r="H30" s="141"/>
      <c r="I30" s="141"/>
      <c r="J30" s="141"/>
      <c r="K30" s="141"/>
      <c r="L30" s="142"/>
      <c r="M30" s="143" t="s">
        <v>33</v>
      </c>
    </row>
    <row r="31" spans="2:18" x14ac:dyDescent="0.25">
      <c r="B31" s="138"/>
      <c r="C31" s="138"/>
      <c r="D31" s="146" t="s">
        <v>34</v>
      </c>
      <c r="E31" s="146"/>
      <c r="F31" s="146"/>
      <c r="G31" s="146"/>
      <c r="H31" s="146"/>
      <c r="I31" s="146"/>
      <c r="J31" s="137" t="s">
        <v>35</v>
      </c>
      <c r="K31" s="148" t="s">
        <v>36</v>
      </c>
      <c r="L31" s="137" t="s">
        <v>37</v>
      </c>
      <c r="M31" s="144"/>
    </row>
    <row r="32" spans="2:18" ht="30" customHeight="1" x14ac:dyDescent="0.25">
      <c r="B32" s="139"/>
      <c r="C32" s="139"/>
      <c r="D32" s="150" t="s">
        <v>38</v>
      </c>
      <c r="E32" s="151"/>
      <c r="F32" s="151"/>
      <c r="G32" s="151"/>
      <c r="H32" s="151"/>
      <c r="I32" s="152"/>
      <c r="J32" s="139"/>
      <c r="K32" s="149"/>
      <c r="L32" s="139"/>
      <c r="M32" s="145"/>
    </row>
    <row r="33" spans="2:15" x14ac:dyDescent="0.25">
      <c r="B33" s="11">
        <v>5</v>
      </c>
      <c r="C33" s="113" t="s">
        <v>39</v>
      </c>
      <c r="D33" s="114"/>
      <c r="E33" s="114"/>
      <c r="F33" s="114"/>
      <c r="G33" s="114"/>
      <c r="H33" s="114"/>
      <c r="I33" s="114"/>
      <c r="J33" s="114"/>
      <c r="K33" s="114"/>
      <c r="L33" s="115"/>
      <c r="M33" s="47">
        <f>SUM(M34)</f>
        <v>17290407017.834999</v>
      </c>
      <c r="N33">
        <v>9309354576</v>
      </c>
    </row>
    <row r="34" spans="2:15" x14ac:dyDescent="0.25">
      <c r="B34" s="12" t="s">
        <v>40</v>
      </c>
      <c r="C34" s="113" t="s">
        <v>41</v>
      </c>
      <c r="D34" s="114"/>
      <c r="E34" s="114"/>
      <c r="F34" s="114"/>
      <c r="G34" s="114"/>
      <c r="H34" s="114"/>
      <c r="I34" s="114"/>
      <c r="J34" s="114"/>
      <c r="K34" s="114"/>
      <c r="L34" s="115"/>
      <c r="M34" s="48">
        <f>SUM(M35)</f>
        <v>17290407017.834999</v>
      </c>
      <c r="N34" s="60">
        <f>M33-N33</f>
        <v>7981052441.8349991</v>
      </c>
    </row>
    <row r="35" spans="2:15" x14ac:dyDescent="0.25">
      <c r="B35" s="12" t="s">
        <v>66</v>
      </c>
      <c r="C35" s="113" t="s">
        <v>70</v>
      </c>
      <c r="D35" s="114"/>
      <c r="E35" s="114"/>
      <c r="F35" s="114"/>
      <c r="G35" s="114"/>
      <c r="H35" s="114"/>
      <c r="I35" s="114"/>
      <c r="J35" s="114"/>
      <c r="K35" s="114"/>
      <c r="L35" s="115"/>
      <c r="M35" s="48">
        <f>M36+M87</f>
        <v>17290407017.834999</v>
      </c>
    </row>
    <row r="36" spans="2:15" x14ac:dyDescent="0.25">
      <c r="B36" s="12" t="s">
        <v>67</v>
      </c>
      <c r="C36" s="113" t="s">
        <v>71</v>
      </c>
      <c r="D36" s="114"/>
      <c r="E36" s="114"/>
      <c r="F36" s="114"/>
      <c r="G36" s="114"/>
      <c r="H36" s="114"/>
      <c r="I36" s="114"/>
      <c r="J36" s="114"/>
      <c r="K36" s="114"/>
      <c r="L36" s="115"/>
      <c r="M36" s="48">
        <f>SUM(M37,M44,M48,M52,M56,M60,M64,M68,M72,M76,M80,M84)</f>
        <v>7470407017.8349991</v>
      </c>
    </row>
    <row r="37" spans="2:15" x14ac:dyDescent="0.25">
      <c r="B37" s="12" t="s">
        <v>68</v>
      </c>
      <c r="C37" s="113" t="s">
        <v>72</v>
      </c>
      <c r="D37" s="114"/>
      <c r="E37" s="114"/>
      <c r="F37" s="114"/>
      <c r="G37" s="114"/>
      <c r="H37" s="114"/>
      <c r="I37" s="114"/>
      <c r="J37" s="114"/>
      <c r="K37" s="114"/>
      <c r="L37" s="115"/>
      <c r="M37" s="48">
        <f>SUM(M38)</f>
        <v>5032627077.7349987</v>
      </c>
    </row>
    <row r="38" spans="2:15" x14ac:dyDescent="0.25">
      <c r="B38" s="12" t="s">
        <v>69</v>
      </c>
      <c r="C38" s="113" t="s">
        <v>73</v>
      </c>
      <c r="D38" s="114"/>
      <c r="E38" s="114"/>
      <c r="F38" s="114"/>
      <c r="G38" s="114"/>
      <c r="H38" s="114"/>
      <c r="I38" s="114"/>
      <c r="J38" s="114"/>
      <c r="K38" s="114"/>
      <c r="L38" s="115"/>
      <c r="M38" s="48">
        <f>SUM(M41)</f>
        <v>5032627077.7349987</v>
      </c>
    </row>
    <row r="39" spans="2:15" x14ac:dyDescent="0.25">
      <c r="B39" s="12"/>
      <c r="C39" s="147" t="s">
        <v>42</v>
      </c>
      <c r="D39" s="147"/>
      <c r="E39" s="147"/>
      <c r="F39" s="147"/>
      <c r="G39" s="147"/>
      <c r="H39" s="147"/>
      <c r="I39" s="147"/>
      <c r="J39" s="147"/>
      <c r="K39" s="147"/>
      <c r="L39" s="147"/>
      <c r="M39" s="147"/>
    </row>
    <row r="40" spans="2:15" x14ac:dyDescent="0.25">
      <c r="B40" s="12"/>
      <c r="C40" s="147" t="s">
        <v>43</v>
      </c>
      <c r="D40" s="147"/>
      <c r="E40" s="147"/>
      <c r="F40" s="147"/>
      <c r="G40" s="147"/>
      <c r="H40" s="147"/>
      <c r="I40" s="147"/>
      <c r="J40" s="147"/>
      <c r="K40" s="147"/>
      <c r="L40" s="147"/>
      <c r="M40" s="147"/>
    </row>
    <row r="41" spans="2:15" x14ac:dyDescent="0.25">
      <c r="B41" s="14"/>
      <c r="C41" s="15" t="s">
        <v>73</v>
      </c>
      <c r="D41" s="153">
        <v>1</v>
      </c>
      <c r="E41" s="154"/>
      <c r="F41" s="154"/>
      <c r="G41" s="154"/>
      <c r="H41" s="154"/>
      <c r="I41" s="155"/>
      <c r="J41" s="119" t="s">
        <v>75</v>
      </c>
      <c r="K41" s="120">
        <f>'[1]ANGGARAN GAJI DAN TPP 2023'!$D$13-174142011-53460000</f>
        <v>5032627077.7349987</v>
      </c>
      <c r="L41" s="119">
        <v>0</v>
      </c>
      <c r="M41" s="112">
        <f>D41*K41</f>
        <v>5032627077.7349987</v>
      </c>
      <c r="N41" s="16"/>
      <c r="O41" s="16"/>
    </row>
    <row r="42" spans="2:15" x14ac:dyDescent="0.25">
      <c r="B42" s="14"/>
      <c r="C42" s="14" t="s">
        <v>74</v>
      </c>
      <c r="D42" s="156"/>
      <c r="E42" s="157"/>
      <c r="F42" s="157"/>
      <c r="G42" s="157"/>
      <c r="H42" s="157"/>
      <c r="I42" s="158"/>
      <c r="J42" s="119"/>
      <c r="K42" s="120"/>
      <c r="L42" s="119"/>
      <c r="M42" s="112"/>
      <c r="N42" t="s">
        <v>19</v>
      </c>
      <c r="O42" s="16"/>
    </row>
    <row r="43" spans="2:15" s="17" customFormat="1" x14ac:dyDescent="0.25">
      <c r="B43" s="12" t="s">
        <v>76</v>
      </c>
      <c r="C43" s="113" t="s">
        <v>78</v>
      </c>
      <c r="D43" s="114"/>
      <c r="E43" s="114"/>
      <c r="F43" s="114"/>
      <c r="G43" s="114"/>
      <c r="H43" s="114"/>
      <c r="I43" s="114"/>
      <c r="J43" s="114"/>
      <c r="K43" s="114"/>
      <c r="L43" s="115"/>
      <c r="M43" s="35"/>
    </row>
    <row r="44" spans="2:15" s="17" customFormat="1" x14ac:dyDescent="0.25">
      <c r="B44" s="12" t="s">
        <v>77</v>
      </c>
      <c r="C44" s="113" t="s">
        <v>79</v>
      </c>
      <c r="D44" s="114"/>
      <c r="E44" s="114"/>
      <c r="F44" s="114"/>
      <c r="G44" s="114"/>
      <c r="H44" s="114"/>
      <c r="I44" s="114"/>
      <c r="J44" s="114"/>
      <c r="K44" s="114"/>
      <c r="L44" s="115"/>
      <c r="M44" s="48">
        <f>SUM(M45:M46)</f>
        <v>570640006</v>
      </c>
    </row>
    <row r="45" spans="2:15" x14ac:dyDescent="0.25">
      <c r="B45" s="14"/>
      <c r="C45" s="18" t="s">
        <v>79</v>
      </c>
      <c r="D45" s="153">
        <v>1</v>
      </c>
      <c r="E45" s="154"/>
      <c r="F45" s="154"/>
      <c r="G45" s="154"/>
      <c r="H45" s="154"/>
      <c r="I45" s="155"/>
      <c r="J45" s="119" t="s">
        <v>75</v>
      </c>
      <c r="K45" s="120">
        <f>'[1]ANGGARAN GAJI DAN TPP 2023'!$D$14</f>
        <v>570640006</v>
      </c>
      <c r="L45" s="119">
        <v>0</v>
      </c>
      <c r="M45" s="112">
        <f>D45*K45</f>
        <v>570640006</v>
      </c>
      <c r="N45" s="16"/>
      <c r="O45" s="16"/>
    </row>
    <row r="46" spans="2:15" x14ac:dyDescent="0.25">
      <c r="B46" s="14"/>
      <c r="C46" s="19" t="s">
        <v>74</v>
      </c>
      <c r="D46" s="156"/>
      <c r="E46" s="157"/>
      <c r="F46" s="157"/>
      <c r="G46" s="157"/>
      <c r="H46" s="157"/>
      <c r="I46" s="158"/>
      <c r="J46" s="119"/>
      <c r="K46" s="120"/>
      <c r="L46" s="119"/>
      <c r="M46" s="112"/>
      <c r="N46" s="16"/>
      <c r="O46" s="16"/>
    </row>
    <row r="47" spans="2:15" s="17" customFormat="1" x14ac:dyDescent="0.25">
      <c r="B47" s="12" t="s">
        <v>80</v>
      </c>
      <c r="C47" s="113" t="s">
        <v>217</v>
      </c>
      <c r="D47" s="114"/>
      <c r="E47" s="114"/>
      <c r="F47" s="114"/>
      <c r="G47" s="114"/>
      <c r="H47" s="114"/>
      <c r="I47" s="114"/>
      <c r="J47" s="114"/>
      <c r="K47" s="114"/>
      <c r="L47" s="115"/>
      <c r="M47" s="35"/>
    </row>
    <row r="48" spans="2:15" s="17" customFormat="1" x14ac:dyDescent="0.25">
      <c r="B48" s="12" t="s">
        <v>81</v>
      </c>
      <c r="C48" s="113" t="s">
        <v>217</v>
      </c>
      <c r="D48" s="114"/>
      <c r="E48" s="114"/>
      <c r="F48" s="114"/>
      <c r="G48" s="114"/>
      <c r="H48" s="114"/>
      <c r="I48" s="114"/>
      <c r="J48" s="114"/>
      <c r="K48" s="114"/>
      <c r="L48" s="115"/>
      <c r="M48" s="48">
        <f>SUM(M49:M50)</f>
        <v>182000000</v>
      </c>
    </row>
    <row r="49" spans="2:15" x14ac:dyDescent="0.25">
      <c r="B49" s="14"/>
      <c r="C49" s="36" t="s">
        <v>79</v>
      </c>
      <c r="D49" s="153">
        <v>1</v>
      </c>
      <c r="E49" s="154"/>
      <c r="F49" s="154"/>
      <c r="G49" s="154"/>
      <c r="H49" s="154"/>
      <c r="I49" s="155"/>
      <c r="J49" s="119" t="s">
        <v>75</v>
      </c>
      <c r="K49" s="120">
        <f>'[1]ANGGARAN GAJI DAN TPP 2023'!$D$15</f>
        <v>182000000</v>
      </c>
      <c r="L49" s="119">
        <v>0</v>
      </c>
      <c r="M49" s="112">
        <f>D49*K49</f>
        <v>182000000</v>
      </c>
      <c r="N49" s="16"/>
      <c r="O49" s="16"/>
    </row>
    <row r="50" spans="2:15" x14ac:dyDescent="0.25">
      <c r="B50" s="14"/>
      <c r="C50" s="19" t="s">
        <v>74</v>
      </c>
      <c r="D50" s="156"/>
      <c r="E50" s="157"/>
      <c r="F50" s="157"/>
      <c r="G50" s="157"/>
      <c r="H50" s="157"/>
      <c r="I50" s="158"/>
      <c r="J50" s="119"/>
      <c r="K50" s="120"/>
      <c r="L50" s="119"/>
      <c r="M50" s="112"/>
      <c r="N50" s="16"/>
      <c r="O50" s="16"/>
    </row>
    <row r="51" spans="2:15" s="17" customFormat="1" x14ac:dyDescent="0.25">
      <c r="B51" s="12" t="s">
        <v>82</v>
      </c>
      <c r="C51" s="113" t="s">
        <v>83</v>
      </c>
      <c r="D51" s="114"/>
      <c r="E51" s="114"/>
      <c r="F51" s="114"/>
      <c r="G51" s="114"/>
      <c r="H51" s="114"/>
      <c r="I51" s="114"/>
      <c r="J51" s="114"/>
      <c r="K51" s="114"/>
      <c r="L51" s="115"/>
      <c r="M51" s="35"/>
    </row>
    <row r="52" spans="2:15" s="17" customFormat="1" x14ac:dyDescent="0.25">
      <c r="B52" s="12" t="s">
        <v>86</v>
      </c>
      <c r="C52" s="113" t="s">
        <v>84</v>
      </c>
      <c r="D52" s="114"/>
      <c r="E52" s="114"/>
      <c r="F52" s="114"/>
      <c r="G52" s="114"/>
      <c r="H52" s="114"/>
      <c r="I52" s="114"/>
      <c r="J52" s="114"/>
      <c r="K52" s="114"/>
      <c r="L52" s="115"/>
      <c r="M52" s="48">
        <f>SUM(M53)</f>
        <v>761848000</v>
      </c>
    </row>
    <row r="53" spans="2:15" x14ac:dyDescent="0.25">
      <c r="B53" s="9"/>
      <c r="C53" s="36" t="s">
        <v>84</v>
      </c>
      <c r="D53" s="159">
        <v>1</v>
      </c>
      <c r="E53" s="160"/>
      <c r="F53" s="160"/>
      <c r="G53" s="160"/>
      <c r="H53" s="160"/>
      <c r="I53" s="161"/>
      <c r="J53" s="119" t="s">
        <v>75</v>
      </c>
      <c r="K53" s="120">
        <f>'[1]ANGGARAN GAJI DAN TPP 2023'!$D$16</f>
        <v>761848000</v>
      </c>
      <c r="L53" s="119">
        <v>0</v>
      </c>
      <c r="M53" s="112">
        <f>D53*K53</f>
        <v>761848000</v>
      </c>
    </row>
    <row r="54" spans="2:15" x14ac:dyDescent="0.25">
      <c r="B54" s="9"/>
      <c r="C54" s="19" t="s">
        <v>74</v>
      </c>
      <c r="D54" s="162"/>
      <c r="E54" s="163"/>
      <c r="F54" s="163"/>
      <c r="G54" s="163"/>
      <c r="H54" s="163"/>
      <c r="I54" s="164"/>
      <c r="J54" s="119"/>
      <c r="K54" s="120"/>
      <c r="L54" s="119"/>
      <c r="M54" s="112"/>
    </row>
    <row r="55" spans="2:15" s="17" customFormat="1" x14ac:dyDescent="0.25">
      <c r="B55" s="12" t="s">
        <v>85</v>
      </c>
      <c r="C55" s="113" t="s">
        <v>89</v>
      </c>
      <c r="D55" s="114"/>
      <c r="E55" s="114"/>
      <c r="F55" s="114"/>
      <c r="G55" s="114"/>
      <c r="H55" s="114"/>
      <c r="I55" s="114"/>
      <c r="J55" s="114"/>
      <c r="K55" s="114"/>
      <c r="L55" s="115"/>
      <c r="M55" s="35"/>
    </row>
    <row r="56" spans="2:15" s="17" customFormat="1" x14ac:dyDescent="0.25">
      <c r="B56" s="12" t="s">
        <v>88</v>
      </c>
      <c r="C56" s="113" t="s">
        <v>90</v>
      </c>
      <c r="D56" s="114"/>
      <c r="E56" s="114"/>
      <c r="F56" s="114"/>
      <c r="G56" s="114"/>
      <c r="H56" s="114"/>
      <c r="I56" s="114"/>
      <c r="J56" s="114"/>
      <c r="K56" s="114"/>
      <c r="L56" s="115"/>
      <c r="M56" s="48">
        <f>SUM(M57:M58)</f>
        <v>121628000</v>
      </c>
    </row>
    <row r="57" spans="2:15" x14ac:dyDescent="0.25">
      <c r="B57" s="9"/>
      <c r="C57" s="36" t="s">
        <v>90</v>
      </c>
      <c r="D57" s="121">
        <v>1</v>
      </c>
      <c r="E57" s="122"/>
      <c r="F57" s="122"/>
      <c r="G57" s="122"/>
      <c r="H57" s="122"/>
      <c r="I57" s="123"/>
      <c r="J57" s="119" t="s">
        <v>75</v>
      </c>
      <c r="K57" s="120">
        <f>'[1]ANGGARAN GAJI DAN TPP 2023'!$D$17</f>
        <v>121628000</v>
      </c>
      <c r="L57" s="119">
        <v>0</v>
      </c>
      <c r="M57" s="112">
        <f>D57*K57</f>
        <v>121628000</v>
      </c>
    </row>
    <row r="58" spans="2:15" x14ac:dyDescent="0.25">
      <c r="B58" s="9"/>
      <c r="C58" s="19" t="s">
        <v>74</v>
      </c>
      <c r="D58" s="124"/>
      <c r="E58" s="125"/>
      <c r="F58" s="125"/>
      <c r="G58" s="125"/>
      <c r="H58" s="125"/>
      <c r="I58" s="126"/>
      <c r="J58" s="119"/>
      <c r="K58" s="120"/>
      <c r="L58" s="119"/>
      <c r="M58" s="112"/>
    </row>
    <row r="59" spans="2:15" s="17" customFormat="1" x14ac:dyDescent="0.25">
      <c r="B59" s="12" t="s">
        <v>87</v>
      </c>
      <c r="C59" s="113" t="s">
        <v>92</v>
      </c>
      <c r="D59" s="114"/>
      <c r="E59" s="114"/>
      <c r="F59" s="114"/>
      <c r="G59" s="114"/>
      <c r="H59" s="114"/>
      <c r="I59" s="114"/>
      <c r="J59" s="114"/>
      <c r="K59" s="114"/>
      <c r="L59" s="115"/>
      <c r="M59" s="35"/>
    </row>
    <row r="60" spans="2:15" s="17" customFormat="1" x14ac:dyDescent="0.25">
      <c r="B60" s="12" t="s">
        <v>91</v>
      </c>
      <c r="C60" s="113" t="s">
        <v>93</v>
      </c>
      <c r="D60" s="114"/>
      <c r="E60" s="114"/>
      <c r="F60" s="114"/>
      <c r="G60" s="114"/>
      <c r="H60" s="114"/>
      <c r="I60" s="114"/>
      <c r="J60" s="114"/>
      <c r="K60" s="114"/>
      <c r="L60" s="115"/>
      <c r="M60" s="48">
        <f>SUM(M61:M62)</f>
        <v>375532738</v>
      </c>
    </row>
    <row r="61" spans="2:15" x14ac:dyDescent="0.25">
      <c r="B61" s="9"/>
      <c r="C61" s="36" t="s">
        <v>93</v>
      </c>
      <c r="D61" s="121">
        <v>1</v>
      </c>
      <c r="E61" s="122"/>
      <c r="F61" s="122"/>
      <c r="G61" s="122"/>
      <c r="H61" s="122"/>
      <c r="I61" s="123"/>
      <c r="J61" s="119" t="s">
        <v>75</v>
      </c>
      <c r="K61" s="120">
        <f>'[1]ANGGARAN GAJI DAN TPP 2023'!$D$19</f>
        <v>375532738</v>
      </c>
      <c r="L61" s="119">
        <v>0</v>
      </c>
      <c r="M61" s="112">
        <f>D61*K61</f>
        <v>375532738</v>
      </c>
    </row>
    <row r="62" spans="2:15" x14ac:dyDescent="0.25">
      <c r="B62" s="9"/>
      <c r="C62" s="19" t="s">
        <v>74</v>
      </c>
      <c r="D62" s="124"/>
      <c r="E62" s="125"/>
      <c r="F62" s="125"/>
      <c r="G62" s="125"/>
      <c r="H62" s="125"/>
      <c r="I62" s="126"/>
      <c r="J62" s="119"/>
      <c r="K62" s="120"/>
      <c r="L62" s="119"/>
      <c r="M62" s="112"/>
    </row>
    <row r="63" spans="2:15" s="17" customFormat="1" x14ac:dyDescent="0.25">
      <c r="B63" s="12" t="s">
        <v>94</v>
      </c>
      <c r="C63" s="113" t="s">
        <v>96</v>
      </c>
      <c r="D63" s="114"/>
      <c r="E63" s="114"/>
      <c r="F63" s="114"/>
      <c r="G63" s="114"/>
      <c r="H63" s="114"/>
      <c r="I63" s="114"/>
      <c r="J63" s="114"/>
      <c r="K63" s="114"/>
      <c r="L63" s="115"/>
      <c r="M63" s="35"/>
    </row>
    <row r="64" spans="2:15" s="17" customFormat="1" x14ac:dyDescent="0.25">
      <c r="B64" s="12" t="s">
        <v>95</v>
      </c>
      <c r="C64" s="113" t="s">
        <v>97</v>
      </c>
      <c r="D64" s="114"/>
      <c r="E64" s="114"/>
      <c r="F64" s="114"/>
      <c r="G64" s="114"/>
      <c r="H64" s="114"/>
      <c r="I64" s="114"/>
      <c r="J64" s="114"/>
      <c r="K64" s="114"/>
      <c r="L64" s="115"/>
      <c r="M64" s="48">
        <f>SUM(M65:M66)</f>
        <v>70141156</v>
      </c>
    </row>
    <row r="65" spans="2:13" x14ac:dyDescent="0.25">
      <c r="B65" s="9"/>
      <c r="C65" s="36" t="s">
        <v>97</v>
      </c>
      <c r="D65" s="121">
        <v>1</v>
      </c>
      <c r="E65" s="122"/>
      <c r="F65" s="122"/>
      <c r="G65" s="122"/>
      <c r="H65" s="122"/>
      <c r="I65" s="123"/>
      <c r="J65" s="119" t="s">
        <v>75</v>
      </c>
      <c r="K65" s="120">
        <f>'[1]ANGGARAN GAJI DAN TPP 2023'!$D$20</f>
        <v>70141156</v>
      </c>
      <c r="L65" s="119">
        <v>0</v>
      </c>
      <c r="M65" s="112">
        <f>D65*K65</f>
        <v>70141156</v>
      </c>
    </row>
    <row r="66" spans="2:13" x14ac:dyDescent="0.25">
      <c r="B66" s="9"/>
      <c r="C66" s="19" t="s">
        <v>74</v>
      </c>
      <c r="D66" s="124"/>
      <c r="E66" s="125"/>
      <c r="F66" s="125"/>
      <c r="G66" s="125"/>
      <c r="H66" s="125"/>
      <c r="I66" s="126"/>
      <c r="J66" s="119"/>
      <c r="K66" s="120"/>
      <c r="L66" s="119"/>
      <c r="M66" s="112"/>
    </row>
    <row r="67" spans="2:13" s="17" customFormat="1" x14ac:dyDescent="0.25">
      <c r="B67" s="12" t="s">
        <v>98</v>
      </c>
      <c r="C67" s="113" t="s">
        <v>100</v>
      </c>
      <c r="D67" s="114"/>
      <c r="E67" s="114"/>
      <c r="F67" s="114"/>
      <c r="G67" s="114"/>
      <c r="H67" s="114"/>
      <c r="I67" s="114"/>
      <c r="J67" s="114"/>
      <c r="K67" s="114"/>
      <c r="L67" s="115"/>
      <c r="M67" s="35"/>
    </row>
    <row r="68" spans="2:13" s="17" customFormat="1" x14ac:dyDescent="0.25">
      <c r="B68" s="12" t="s">
        <v>99</v>
      </c>
      <c r="C68" s="113" t="s">
        <v>101</v>
      </c>
      <c r="D68" s="114"/>
      <c r="E68" s="114"/>
      <c r="F68" s="114"/>
      <c r="G68" s="114"/>
      <c r="H68" s="114"/>
      <c r="I68" s="114"/>
      <c r="J68" s="114"/>
      <c r="K68" s="114"/>
      <c r="L68" s="115"/>
      <c r="M68" s="48">
        <f>SUM(M69:M70)</f>
        <v>105564.1</v>
      </c>
    </row>
    <row r="69" spans="2:13" x14ac:dyDescent="0.25">
      <c r="B69" s="9"/>
      <c r="C69" s="36" t="s">
        <v>101</v>
      </c>
      <c r="D69" s="121">
        <v>1</v>
      </c>
      <c r="E69" s="122"/>
      <c r="F69" s="122"/>
      <c r="G69" s="122"/>
      <c r="H69" s="122"/>
      <c r="I69" s="123"/>
      <c r="J69" s="119" t="s">
        <v>75</v>
      </c>
      <c r="K69" s="120">
        <f>'[1]ANGGARAN GAJI DAN TPP 2023'!$D$24</f>
        <v>105564.1</v>
      </c>
      <c r="L69" s="119">
        <v>0</v>
      </c>
      <c r="M69" s="112">
        <f>D69*K69</f>
        <v>105564.1</v>
      </c>
    </row>
    <row r="70" spans="2:13" x14ac:dyDescent="0.25">
      <c r="B70" s="9"/>
      <c r="C70" s="19" t="s">
        <v>74</v>
      </c>
      <c r="D70" s="124"/>
      <c r="E70" s="125"/>
      <c r="F70" s="125"/>
      <c r="G70" s="125"/>
      <c r="H70" s="125"/>
      <c r="I70" s="126"/>
      <c r="J70" s="119"/>
      <c r="K70" s="120"/>
      <c r="L70" s="119"/>
      <c r="M70" s="112"/>
    </row>
    <row r="71" spans="2:13" s="17" customFormat="1" x14ac:dyDescent="0.25">
      <c r="B71" s="12" t="s">
        <v>102</v>
      </c>
      <c r="C71" s="113" t="s">
        <v>104</v>
      </c>
      <c r="D71" s="114"/>
      <c r="E71" s="114"/>
      <c r="F71" s="114"/>
      <c r="G71" s="114"/>
      <c r="H71" s="114"/>
      <c r="I71" s="114"/>
      <c r="J71" s="114"/>
      <c r="K71" s="114"/>
      <c r="L71" s="115"/>
      <c r="M71" s="35"/>
    </row>
    <row r="72" spans="2:13" s="17" customFormat="1" x14ac:dyDescent="0.25">
      <c r="B72" s="12" t="s">
        <v>103</v>
      </c>
      <c r="C72" s="113" t="s">
        <v>105</v>
      </c>
      <c r="D72" s="114"/>
      <c r="E72" s="114"/>
      <c r="F72" s="114"/>
      <c r="G72" s="114"/>
      <c r="H72" s="114"/>
      <c r="I72" s="114"/>
      <c r="J72" s="114"/>
      <c r="K72" s="114"/>
      <c r="L72" s="115"/>
      <c r="M72" s="48">
        <f>SUM(M73:M74)</f>
        <v>254979824</v>
      </c>
    </row>
    <row r="73" spans="2:13" x14ac:dyDescent="0.25">
      <c r="B73" s="9"/>
      <c r="C73" s="36" t="s">
        <v>105</v>
      </c>
      <c r="D73" s="121">
        <v>1</v>
      </c>
      <c r="E73" s="122"/>
      <c r="F73" s="122"/>
      <c r="G73" s="122"/>
      <c r="H73" s="122"/>
      <c r="I73" s="123"/>
      <c r="J73" s="119" t="s">
        <v>75</v>
      </c>
      <c r="K73" s="120">
        <f>'[1]ANGGARAN GAJI DAN TPP 2023'!$D$18</f>
        <v>254979824</v>
      </c>
      <c r="L73" s="119">
        <v>0</v>
      </c>
      <c r="M73" s="112">
        <f>D73*K73</f>
        <v>254979824</v>
      </c>
    </row>
    <row r="74" spans="2:13" x14ac:dyDescent="0.25">
      <c r="B74" s="9"/>
      <c r="C74" s="19" t="s">
        <v>74</v>
      </c>
      <c r="D74" s="124"/>
      <c r="E74" s="125"/>
      <c r="F74" s="125"/>
      <c r="G74" s="125"/>
      <c r="H74" s="125"/>
      <c r="I74" s="126"/>
      <c r="J74" s="119"/>
      <c r="K74" s="120"/>
      <c r="L74" s="119"/>
      <c r="M74" s="112"/>
    </row>
    <row r="75" spans="2:13" s="17" customFormat="1" x14ac:dyDescent="0.25">
      <c r="B75" s="12" t="s">
        <v>106</v>
      </c>
      <c r="C75" s="113" t="s">
        <v>108</v>
      </c>
      <c r="D75" s="114"/>
      <c r="E75" s="114"/>
      <c r="F75" s="114"/>
      <c r="G75" s="114"/>
      <c r="H75" s="114"/>
      <c r="I75" s="114"/>
      <c r="J75" s="114"/>
      <c r="K75" s="114"/>
      <c r="L75" s="115"/>
      <c r="M75" s="35"/>
    </row>
    <row r="76" spans="2:13" s="17" customFormat="1" x14ac:dyDescent="0.25">
      <c r="B76" s="12" t="s">
        <v>107</v>
      </c>
      <c r="C76" s="113" t="s">
        <v>109</v>
      </c>
      <c r="D76" s="114"/>
      <c r="E76" s="114"/>
      <c r="F76" s="114"/>
      <c r="G76" s="114"/>
      <c r="H76" s="114"/>
      <c r="I76" s="114"/>
      <c r="J76" s="114"/>
      <c r="K76" s="114"/>
      <c r="L76" s="115"/>
      <c r="M76" s="48">
        <f>SUM(M77:M78)</f>
        <v>14453176</v>
      </c>
    </row>
    <row r="77" spans="2:13" x14ac:dyDescent="0.25">
      <c r="B77" s="9"/>
      <c r="C77" s="36" t="s">
        <v>109</v>
      </c>
      <c r="D77" s="121">
        <v>1</v>
      </c>
      <c r="E77" s="122"/>
      <c r="F77" s="122"/>
      <c r="G77" s="122"/>
      <c r="H77" s="122"/>
      <c r="I77" s="123"/>
      <c r="J77" s="119" t="s">
        <v>75</v>
      </c>
      <c r="K77" s="120">
        <f>'[1]ANGGARAN GAJI DAN TPP 2023'!$D$21</f>
        <v>14453176</v>
      </c>
      <c r="L77" s="119">
        <v>0</v>
      </c>
      <c r="M77" s="112">
        <f>D77*K77</f>
        <v>14453176</v>
      </c>
    </row>
    <row r="78" spans="2:13" x14ac:dyDescent="0.25">
      <c r="B78" s="9"/>
      <c r="C78" s="19" t="s">
        <v>74</v>
      </c>
      <c r="D78" s="124"/>
      <c r="E78" s="125"/>
      <c r="F78" s="125"/>
      <c r="G78" s="125"/>
      <c r="H78" s="125"/>
      <c r="I78" s="126"/>
      <c r="J78" s="119"/>
      <c r="K78" s="120"/>
      <c r="L78" s="119"/>
      <c r="M78" s="112"/>
    </row>
    <row r="79" spans="2:13" s="17" customFormat="1" x14ac:dyDescent="0.25">
      <c r="B79" s="12" t="s">
        <v>112</v>
      </c>
      <c r="C79" s="113" t="s">
        <v>110</v>
      </c>
      <c r="D79" s="114"/>
      <c r="E79" s="114"/>
      <c r="F79" s="114"/>
      <c r="G79" s="114"/>
      <c r="H79" s="114"/>
      <c r="I79" s="114"/>
      <c r="J79" s="114"/>
      <c r="K79" s="114"/>
      <c r="L79" s="115"/>
      <c r="M79" s="35"/>
    </row>
    <row r="80" spans="2:13" s="17" customFormat="1" x14ac:dyDescent="0.25">
      <c r="B80" s="12" t="s">
        <v>114</v>
      </c>
      <c r="C80" s="113" t="s">
        <v>111</v>
      </c>
      <c r="D80" s="114"/>
      <c r="E80" s="114"/>
      <c r="F80" s="114"/>
      <c r="G80" s="114"/>
      <c r="H80" s="114"/>
      <c r="I80" s="114"/>
      <c r="J80" s="114"/>
      <c r="K80" s="114"/>
      <c r="L80" s="115"/>
      <c r="M80" s="48">
        <f>SUM(M81:M82)</f>
        <v>44451476</v>
      </c>
    </row>
    <row r="81" spans="2:13" x14ac:dyDescent="0.25">
      <c r="B81" s="9"/>
      <c r="C81" s="36" t="s">
        <v>111</v>
      </c>
      <c r="D81" s="121">
        <v>1</v>
      </c>
      <c r="E81" s="122"/>
      <c r="F81" s="122"/>
      <c r="G81" s="122"/>
      <c r="H81" s="122"/>
      <c r="I81" s="123"/>
      <c r="J81" s="119" t="s">
        <v>75</v>
      </c>
      <c r="K81" s="120">
        <f>'[1]ANGGARAN GAJI DAN TPP 2023'!$D$22</f>
        <v>44451476</v>
      </c>
      <c r="L81" s="119">
        <v>0</v>
      </c>
      <c r="M81" s="112">
        <f>D81*K81</f>
        <v>44451476</v>
      </c>
    </row>
    <row r="82" spans="2:13" x14ac:dyDescent="0.25">
      <c r="B82" s="9"/>
      <c r="C82" s="19" t="s">
        <v>74</v>
      </c>
      <c r="D82" s="124"/>
      <c r="E82" s="125"/>
      <c r="F82" s="125"/>
      <c r="G82" s="125"/>
      <c r="H82" s="125"/>
      <c r="I82" s="126"/>
      <c r="J82" s="119"/>
      <c r="K82" s="120"/>
      <c r="L82" s="119"/>
      <c r="M82" s="112"/>
    </row>
    <row r="83" spans="2:13" s="17" customFormat="1" x14ac:dyDescent="0.25">
      <c r="B83" s="12" t="s">
        <v>113</v>
      </c>
      <c r="C83" s="113" t="s">
        <v>116</v>
      </c>
      <c r="D83" s="114"/>
      <c r="E83" s="114"/>
      <c r="F83" s="114"/>
      <c r="G83" s="114"/>
      <c r="H83" s="114"/>
      <c r="I83" s="114"/>
      <c r="J83" s="114"/>
      <c r="K83" s="114"/>
      <c r="L83" s="115"/>
      <c r="M83" s="35"/>
    </row>
    <row r="84" spans="2:13" s="17" customFormat="1" x14ac:dyDescent="0.25">
      <c r="B84" s="12" t="s">
        <v>115</v>
      </c>
      <c r="C84" s="113" t="s">
        <v>117</v>
      </c>
      <c r="D84" s="114"/>
      <c r="E84" s="114"/>
      <c r="F84" s="114"/>
      <c r="G84" s="114"/>
      <c r="H84" s="114"/>
      <c r="I84" s="114"/>
      <c r="J84" s="114"/>
      <c r="K84" s="114"/>
      <c r="L84" s="115"/>
      <c r="M84" s="48">
        <f>SUM(M85:M86)</f>
        <v>42000000</v>
      </c>
    </row>
    <row r="85" spans="2:13" s="1" customFormat="1" ht="30" x14ac:dyDescent="0.25">
      <c r="B85" s="38"/>
      <c r="C85" s="39" t="s">
        <v>118</v>
      </c>
      <c r="D85" s="121">
        <v>1</v>
      </c>
      <c r="E85" s="122"/>
      <c r="F85" s="122"/>
      <c r="G85" s="122"/>
      <c r="H85" s="122"/>
      <c r="I85" s="123"/>
      <c r="J85" s="119" t="s">
        <v>75</v>
      </c>
      <c r="K85" s="120">
        <f>'[1]ANGGARAN GAJI DAN TPP 2023'!$D$23</f>
        <v>42000000</v>
      </c>
      <c r="L85" s="119">
        <v>0</v>
      </c>
      <c r="M85" s="112">
        <f>D85*K85</f>
        <v>42000000</v>
      </c>
    </row>
    <row r="86" spans="2:13" s="1" customFormat="1" x14ac:dyDescent="0.25">
      <c r="B86" s="38"/>
      <c r="C86" s="40" t="s">
        <v>74</v>
      </c>
      <c r="D86" s="124"/>
      <c r="E86" s="125"/>
      <c r="F86" s="125"/>
      <c r="G86" s="125"/>
      <c r="H86" s="125"/>
      <c r="I86" s="126"/>
      <c r="J86" s="119"/>
      <c r="K86" s="120"/>
      <c r="L86" s="119"/>
      <c r="M86" s="112"/>
    </row>
    <row r="87" spans="2:13" s="17" customFormat="1" x14ac:dyDescent="0.25">
      <c r="B87" s="62" t="s">
        <v>119</v>
      </c>
      <c r="C87" s="116" t="s">
        <v>122</v>
      </c>
      <c r="D87" s="117"/>
      <c r="E87" s="117"/>
      <c r="F87" s="117"/>
      <c r="G87" s="117"/>
      <c r="H87" s="117"/>
      <c r="I87" s="117"/>
      <c r="J87" s="117"/>
      <c r="K87" s="117"/>
      <c r="L87" s="118"/>
      <c r="M87" s="63">
        <f>M88+M92</f>
        <v>9820000000</v>
      </c>
    </row>
    <row r="88" spans="2:13" s="17" customFormat="1" x14ac:dyDescent="0.25">
      <c r="B88" s="12" t="s">
        <v>120</v>
      </c>
      <c r="C88" s="113" t="s">
        <v>123</v>
      </c>
      <c r="D88" s="114"/>
      <c r="E88" s="114"/>
      <c r="F88" s="114"/>
      <c r="G88" s="114"/>
      <c r="H88" s="114"/>
      <c r="I88" s="114"/>
      <c r="J88" s="114"/>
      <c r="K88" s="114"/>
      <c r="L88" s="115"/>
      <c r="M88" s="48">
        <f>SUM(M89:M89)</f>
        <v>6720000000</v>
      </c>
    </row>
    <row r="89" spans="2:13" s="17" customFormat="1" x14ac:dyDescent="0.25">
      <c r="B89" s="12" t="s">
        <v>121</v>
      </c>
      <c r="C89" s="113" t="s">
        <v>124</v>
      </c>
      <c r="D89" s="114"/>
      <c r="E89" s="114"/>
      <c r="F89" s="114"/>
      <c r="G89" s="114"/>
      <c r="H89" s="114"/>
      <c r="I89" s="114"/>
      <c r="J89" s="114"/>
      <c r="K89" s="114"/>
      <c r="L89" s="115"/>
      <c r="M89" s="48">
        <f>SUM(M90)</f>
        <v>6720000000</v>
      </c>
    </row>
    <row r="90" spans="2:13" ht="15" customHeight="1" x14ac:dyDescent="0.25">
      <c r="B90" s="9"/>
      <c r="C90" s="36" t="s">
        <v>124</v>
      </c>
      <c r="D90" s="121">
        <v>1</v>
      </c>
      <c r="E90" s="122"/>
      <c r="F90" s="122"/>
      <c r="G90" s="122"/>
      <c r="H90" s="122"/>
      <c r="I90" s="123"/>
      <c r="J90" s="119" t="s">
        <v>75</v>
      </c>
      <c r="K90" s="120">
        <f>'[1]ANGGARAN GAJI DAN TPP 2023'!$D$26</f>
        <v>6720000000</v>
      </c>
      <c r="L90" s="119">
        <v>0</v>
      </c>
      <c r="M90" s="171">
        <f>SUM(D90*K90)</f>
        <v>6720000000</v>
      </c>
    </row>
    <row r="91" spans="2:13" x14ac:dyDescent="0.25">
      <c r="B91" s="9"/>
      <c r="C91" s="40" t="s">
        <v>74</v>
      </c>
      <c r="D91" s="124"/>
      <c r="E91" s="125"/>
      <c r="F91" s="125"/>
      <c r="G91" s="125"/>
      <c r="H91" s="125"/>
      <c r="I91" s="126"/>
      <c r="J91" s="119"/>
      <c r="K91" s="120"/>
      <c r="L91" s="119"/>
      <c r="M91" s="171"/>
    </row>
    <row r="92" spans="2:13" s="17" customFormat="1" x14ac:dyDescent="0.25">
      <c r="B92" s="12" t="s">
        <v>232</v>
      </c>
      <c r="C92" s="113" t="s">
        <v>234</v>
      </c>
      <c r="D92" s="114"/>
      <c r="E92" s="114"/>
      <c r="F92" s="114"/>
      <c r="G92" s="114"/>
      <c r="H92" s="114"/>
      <c r="I92" s="114"/>
      <c r="J92" s="114"/>
      <c r="K92" s="114"/>
      <c r="L92" s="115"/>
      <c r="M92" s="48">
        <f>SUM(M93:M93)</f>
        <v>3100000000</v>
      </c>
    </row>
    <row r="93" spans="2:13" s="17" customFormat="1" x14ac:dyDescent="0.25">
      <c r="B93" s="12" t="s">
        <v>233</v>
      </c>
      <c r="C93" s="113" t="s">
        <v>231</v>
      </c>
      <c r="D93" s="114"/>
      <c r="E93" s="114"/>
      <c r="F93" s="114"/>
      <c r="G93" s="114"/>
      <c r="H93" s="114"/>
      <c r="I93" s="114"/>
      <c r="J93" s="114"/>
      <c r="K93" s="114"/>
      <c r="L93" s="115"/>
      <c r="M93" s="48">
        <f>SUM(M94)</f>
        <v>3100000000</v>
      </c>
    </row>
    <row r="94" spans="2:13" ht="15" customHeight="1" x14ac:dyDescent="0.25">
      <c r="B94" s="9"/>
      <c r="C94" s="36" t="s">
        <v>231</v>
      </c>
      <c r="D94" s="121">
        <v>1</v>
      </c>
      <c r="E94" s="122"/>
      <c r="F94" s="122"/>
      <c r="G94" s="122"/>
      <c r="H94" s="122"/>
      <c r="I94" s="123"/>
      <c r="J94" s="119" t="s">
        <v>75</v>
      </c>
      <c r="K94" s="120">
        <f>'[1]ANGGARAN GAJI DAN TPP 2023'!$D$27</f>
        <v>3100000000</v>
      </c>
      <c r="L94" s="119">
        <v>0</v>
      </c>
      <c r="M94" s="171">
        <f>SUM(D94*K94)</f>
        <v>3100000000</v>
      </c>
    </row>
    <row r="95" spans="2:13" x14ac:dyDescent="0.25">
      <c r="B95" s="9"/>
      <c r="C95" s="40" t="s">
        <v>74</v>
      </c>
      <c r="D95" s="124"/>
      <c r="E95" s="125"/>
      <c r="F95" s="125"/>
      <c r="G95" s="125"/>
      <c r="H95" s="125"/>
      <c r="I95" s="126"/>
      <c r="J95" s="119"/>
      <c r="K95" s="120"/>
      <c r="L95" s="119"/>
      <c r="M95" s="171"/>
    </row>
    <row r="96" spans="2:13" s="17" customFormat="1" x14ac:dyDescent="0.25">
      <c r="B96" s="172" t="s">
        <v>63</v>
      </c>
      <c r="C96" s="172"/>
      <c r="D96" s="172"/>
      <c r="E96" s="172"/>
      <c r="F96" s="172"/>
      <c r="G96" s="172"/>
      <c r="H96" s="172"/>
      <c r="I96" s="172"/>
      <c r="J96" s="172"/>
      <c r="K96" s="172"/>
      <c r="L96" s="172"/>
      <c r="M96" s="48">
        <f>SUM(M36,M87)</f>
        <v>17290407017.834999</v>
      </c>
    </row>
    <row r="97" spans="2:13" x14ac:dyDescent="0.25">
      <c r="B97" s="20"/>
      <c r="C97" s="21"/>
      <c r="D97" s="22"/>
      <c r="E97" s="22"/>
      <c r="F97" s="22"/>
      <c r="G97" s="22"/>
      <c r="H97" s="22"/>
      <c r="I97" s="23"/>
      <c r="J97" s="173" t="s">
        <v>207</v>
      </c>
      <c r="K97" s="174"/>
      <c r="L97" s="174"/>
      <c r="M97" s="175"/>
    </row>
    <row r="98" spans="2:13" x14ac:dyDescent="0.25">
      <c r="B98" s="24"/>
      <c r="C98" s="25"/>
      <c r="D98" s="26"/>
      <c r="E98" s="26"/>
      <c r="F98" s="26"/>
      <c r="G98" s="26"/>
      <c r="H98" s="26"/>
      <c r="I98" s="27"/>
      <c r="J98" s="168" t="s">
        <v>218</v>
      </c>
      <c r="K98" s="169"/>
      <c r="L98" s="169"/>
      <c r="M98" s="170"/>
    </row>
    <row r="99" spans="2:13" x14ac:dyDescent="0.25">
      <c r="B99" s="24"/>
      <c r="C99" s="25"/>
      <c r="D99" s="26"/>
      <c r="E99" s="26"/>
      <c r="F99" s="26"/>
      <c r="G99" s="26"/>
      <c r="H99" s="26"/>
      <c r="I99" s="27"/>
      <c r="J99" s="64"/>
      <c r="K99" s="30"/>
      <c r="L99" s="26"/>
      <c r="M99" s="49"/>
    </row>
    <row r="100" spans="2:13" x14ac:dyDescent="0.25">
      <c r="B100" s="24"/>
      <c r="C100" s="25"/>
      <c r="D100" s="26"/>
      <c r="E100" s="26"/>
      <c r="F100" s="26"/>
      <c r="G100" s="26"/>
      <c r="H100" s="26"/>
      <c r="I100" s="27"/>
      <c r="J100" s="64"/>
      <c r="K100" s="30"/>
      <c r="L100" s="26"/>
      <c r="M100" s="49"/>
    </row>
    <row r="101" spans="2:13" x14ac:dyDescent="0.25">
      <c r="B101" s="24"/>
      <c r="C101" s="25"/>
      <c r="D101" s="26"/>
      <c r="E101" s="26"/>
      <c r="F101" s="26"/>
      <c r="G101" s="26"/>
      <c r="H101" s="26"/>
      <c r="I101" s="27"/>
      <c r="J101" s="64"/>
      <c r="K101" s="30"/>
      <c r="L101" s="26"/>
      <c r="M101" s="49"/>
    </row>
    <row r="102" spans="2:13" x14ac:dyDescent="0.25">
      <c r="B102" s="24"/>
      <c r="C102" s="25"/>
      <c r="D102" s="26"/>
      <c r="E102" s="26"/>
      <c r="F102" s="26"/>
      <c r="G102" s="26"/>
      <c r="H102" s="26"/>
      <c r="I102" s="27"/>
      <c r="J102" s="64"/>
      <c r="K102" s="30"/>
      <c r="L102" s="26"/>
      <c r="M102" s="49"/>
    </row>
    <row r="103" spans="2:13" x14ac:dyDescent="0.25">
      <c r="B103" s="24"/>
      <c r="C103" s="25"/>
      <c r="D103" s="26"/>
      <c r="E103" s="26"/>
      <c r="F103" s="26"/>
      <c r="G103" s="26"/>
      <c r="H103" s="26"/>
      <c r="I103" s="27"/>
      <c r="J103" s="165" t="s">
        <v>225</v>
      </c>
      <c r="K103" s="166"/>
      <c r="L103" s="166"/>
      <c r="M103" s="167"/>
    </row>
    <row r="104" spans="2:13" x14ac:dyDescent="0.25">
      <c r="B104" s="31"/>
      <c r="C104" s="32"/>
      <c r="D104" s="33"/>
      <c r="E104" s="33"/>
      <c r="F104" s="33"/>
      <c r="G104" s="33"/>
      <c r="H104" s="33"/>
      <c r="I104" s="34"/>
      <c r="J104" s="124" t="s">
        <v>226</v>
      </c>
      <c r="K104" s="125"/>
      <c r="L104" s="125"/>
      <c r="M104" s="126"/>
    </row>
    <row r="105" spans="2:13" x14ac:dyDescent="0.25">
      <c r="M105" s="50"/>
    </row>
    <row r="106" spans="2:13" x14ac:dyDescent="0.25">
      <c r="M106" s="50"/>
    </row>
    <row r="107" spans="2:13" x14ac:dyDescent="0.25">
      <c r="M107" s="50"/>
    </row>
    <row r="108" spans="2:13" x14ac:dyDescent="0.25">
      <c r="M108" s="50"/>
    </row>
    <row r="109" spans="2:13" x14ac:dyDescent="0.25">
      <c r="M109" s="50"/>
    </row>
    <row r="110" spans="2:13" x14ac:dyDescent="0.25">
      <c r="M110" s="50"/>
    </row>
    <row r="111" spans="2:13" x14ac:dyDescent="0.25">
      <c r="M111" s="50"/>
    </row>
    <row r="112" spans="2:13" x14ac:dyDescent="0.25">
      <c r="M112" s="50"/>
    </row>
    <row r="113" spans="4:13" x14ac:dyDescent="0.25">
      <c r="M113" s="50"/>
    </row>
    <row r="114" spans="4:13" x14ac:dyDescent="0.25">
      <c r="M114" s="50"/>
    </row>
    <row r="115" spans="4:13" x14ac:dyDescent="0.25">
      <c r="M115" s="50"/>
    </row>
    <row r="116" spans="4:13" x14ac:dyDescent="0.25">
      <c r="M116" s="50"/>
    </row>
    <row r="117" spans="4:13" x14ac:dyDescent="0.25">
      <c r="D117"/>
      <c r="E117"/>
      <c r="F117"/>
      <c r="G117"/>
      <c r="H117"/>
      <c r="I117"/>
      <c r="J117"/>
      <c r="K117"/>
      <c r="M117" s="50"/>
    </row>
    <row r="118" spans="4:13" x14ac:dyDescent="0.25">
      <c r="D118"/>
      <c r="E118"/>
      <c r="F118"/>
      <c r="G118"/>
      <c r="H118"/>
      <c r="I118"/>
      <c r="J118"/>
      <c r="K118"/>
      <c r="M118" s="50"/>
    </row>
    <row r="119" spans="4:13" x14ac:dyDescent="0.25">
      <c r="D119"/>
      <c r="E119"/>
      <c r="F119"/>
      <c r="G119"/>
      <c r="H119"/>
      <c r="I119"/>
      <c r="J119"/>
      <c r="K119"/>
      <c r="M119" s="50"/>
    </row>
    <row r="120" spans="4:13" x14ac:dyDescent="0.25">
      <c r="D120"/>
      <c r="E120"/>
      <c r="F120"/>
      <c r="G120"/>
      <c r="H120"/>
      <c r="I120"/>
      <c r="J120"/>
      <c r="K120"/>
      <c r="M120" s="50"/>
    </row>
    <row r="121" spans="4:13" x14ac:dyDescent="0.25">
      <c r="D121"/>
      <c r="E121"/>
      <c r="F121"/>
      <c r="G121"/>
      <c r="H121"/>
      <c r="I121"/>
      <c r="J121"/>
      <c r="K121"/>
      <c r="M121" s="50"/>
    </row>
    <row r="122" spans="4:13" x14ac:dyDescent="0.25">
      <c r="D122"/>
      <c r="E122"/>
      <c r="F122"/>
      <c r="G122"/>
      <c r="H122"/>
      <c r="I122"/>
      <c r="J122"/>
      <c r="K122"/>
      <c r="M122" s="50"/>
    </row>
    <row r="123" spans="4:13" x14ac:dyDescent="0.25">
      <c r="D123"/>
      <c r="E123"/>
      <c r="F123"/>
      <c r="G123"/>
      <c r="H123"/>
      <c r="I123"/>
      <c r="J123"/>
      <c r="K123"/>
      <c r="M123" s="50"/>
    </row>
    <row r="124" spans="4:13" x14ac:dyDescent="0.25">
      <c r="D124"/>
      <c r="E124"/>
      <c r="F124"/>
      <c r="G124"/>
      <c r="H124"/>
      <c r="I124"/>
      <c r="J124"/>
      <c r="K124"/>
      <c r="M124" s="50"/>
    </row>
    <row r="125" spans="4:13" x14ac:dyDescent="0.25">
      <c r="D125"/>
      <c r="E125"/>
      <c r="F125"/>
      <c r="G125"/>
      <c r="H125"/>
      <c r="I125"/>
      <c r="J125"/>
      <c r="K125"/>
      <c r="M125" s="50"/>
    </row>
    <row r="126" spans="4:13" x14ac:dyDescent="0.25">
      <c r="D126"/>
      <c r="E126"/>
      <c r="F126"/>
      <c r="G126"/>
      <c r="H126"/>
      <c r="I126"/>
      <c r="J126"/>
      <c r="K126"/>
      <c r="M126" s="50"/>
    </row>
    <row r="127" spans="4:13" x14ac:dyDescent="0.25">
      <c r="D127"/>
      <c r="E127"/>
      <c r="F127"/>
      <c r="G127"/>
      <c r="H127"/>
      <c r="I127"/>
      <c r="J127"/>
      <c r="K127"/>
      <c r="M127" s="50"/>
    </row>
    <row r="128" spans="4:13" x14ac:dyDescent="0.25">
      <c r="D128"/>
      <c r="E128"/>
      <c r="F128"/>
      <c r="G128"/>
      <c r="H128"/>
      <c r="I128"/>
      <c r="J128"/>
      <c r="K128"/>
      <c r="M128" s="50"/>
    </row>
    <row r="129" spans="4:13" x14ac:dyDescent="0.25">
      <c r="D129"/>
      <c r="E129"/>
      <c r="F129"/>
      <c r="G129"/>
      <c r="H129"/>
      <c r="I129"/>
      <c r="J129"/>
      <c r="K129"/>
      <c r="M129" s="50"/>
    </row>
    <row r="130" spans="4:13" x14ac:dyDescent="0.25">
      <c r="D130"/>
      <c r="E130"/>
      <c r="F130"/>
      <c r="G130"/>
      <c r="H130"/>
      <c r="I130"/>
      <c r="J130"/>
      <c r="K130"/>
      <c r="M130" s="50"/>
    </row>
    <row r="131" spans="4:13" x14ac:dyDescent="0.25">
      <c r="D131"/>
      <c r="E131"/>
      <c r="F131"/>
      <c r="G131"/>
      <c r="H131"/>
      <c r="I131"/>
      <c r="J131"/>
      <c r="K131"/>
      <c r="M131" s="50"/>
    </row>
    <row r="132" spans="4:13" x14ac:dyDescent="0.25">
      <c r="D132"/>
      <c r="E132"/>
      <c r="F132"/>
      <c r="G132"/>
      <c r="H132"/>
      <c r="I132"/>
      <c r="J132"/>
      <c r="K132"/>
      <c r="M132" s="50"/>
    </row>
    <row r="133" spans="4:13" x14ac:dyDescent="0.25">
      <c r="D133"/>
      <c r="E133"/>
      <c r="F133"/>
      <c r="G133"/>
      <c r="H133"/>
      <c r="I133"/>
      <c r="J133"/>
      <c r="K133"/>
      <c r="M133" s="50"/>
    </row>
    <row r="134" spans="4:13" x14ac:dyDescent="0.25">
      <c r="D134"/>
      <c r="E134"/>
      <c r="F134"/>
      <c r="G134"/>
      <c r="H134"/>
      <c r="I134"/>
      <c r="J134"/>
      <c r="K134"/>
      <c r="M134" s="50"/>
    </row>
    <row r="135" spans="4:13" x14ac:dyDescent="0.25">
      <c r="D135"/>
      <c r="E135"/>
      <c r="F135"/>
      <c r="G135"/>
      <c r="H135"/>
      <c r="I135"/>
      <c r="J135"/>
      <c r="K135"/>
      <c r="M135" s="50"/>
    </row>
    <row r="136" spans="4:13" x14ac:dyDescent="0.25">
      <c r="D136"/>
      <c r="E136"/>
      <c r="F136"/>
      <c r="G136"/>
      <c r="H136"/>
      <c r="I136"/>
      <c r="J136"/>
      <c r="K136"/>
      <c r="M136" s="50"/>
    </row>
    <row r="137" spans="4:13" x14ac:dyDescent="0.25">
      <c r="D137"/>
      <c r="E137"/>
      <c r="F137"/>
      <c r="G137"/>
      <c r="H137"/>
      <c r="I137"/>
      <c r="J137"/>
      <c r="K137"/>
      <c r="M137" s="50"/>
    </row>
    <row r="138" spans="4:13" x14ac:dyDescent="0.25">
      <c r="D138"/>
      <c r="E138"/>
      <c r="F138"/>
      <c r="G138"/>
      <c r="H138"/>
      <c r="I138"/>
      <c r="J138"/>
      <c r="K138"/>
      <c r="M138" s="50"/>
    </row>
    <row r="139" spans="4:13" x14ac:dyDescent="0.25">
      <c r="D139"/>
      <c r="E139"/>
      <c r="F139"/>
      <c r="G139"/>
      <c r="H139"/>
      <c r="I139"/>
      <c r="J139"/>
      <c r="K139"/>
      <c r="M139" s="50"/>
    </row>
    <row r="140" spans="4:13" x14ac:dyDescent="0.25">
      <c r="D140"/>
      <c r="E140"/>
      <c r="F140"/>
      <c r="G140"/>
      <c r="H140"/>
      <c r="I140"/>
      <c r="J140"/>
      <c r="K140"/>
      <c r="M140" s="50"/>
    </row>
    <row r="141" spans="4:13" x14ac:dyDescent="0.25">
      <c r="D141"/>
      <c r="E141"/>
      <c r="F141"/>
      <c r="G141"/>
      <c r="H141"/>
      <c r="I141"/>
      <c r="J141"/>
      <c r="K141"/>
      <c r="M141" s="50"/>
    </row>
    <row r="142" spans="4:13" x14ac:dyDescent="0.25">
      <c r="D142"/>
      <c r="E142"/>
      <c r="F142"/>
      <c r="G142"/>
      <c r="H142"/>
      <c r="I142"/>
      <c r="J142"/>
      <c r="K142"/>
      <c r="M142" s="50"/>
    </row>
    <row r="143" spans="4:13" x14ac:dyDescent="0.25">
      <c r="D143"/>
      <c r="E143"/>
      <c r="F143"/>
      <c r="G143"/>
      <c r="H143"/>
      <c r="I143"/>
      <c r="J143"/>
      <c r="K143"/>
      <c r="M143" s="50"/>
    </row>
    <row r="144" spans="4:13" x14ac:dyDescent="0.25">
      <c r="D144"/>
      <c r="E144"/>
      <c r="F144"/>
      <c r="G144"/>
      <c r="H144"/>
      <c r="I144"/>
      <c r="J144"/>
      <c r="K144"/>
      <c r="M144" s="50"/>
    </row>
    <row r="145" spans="4:13" x14ac:dyDescent="0.25">
      <c r="D145"/>
      <c r="E145"/>
      <c r="F145"/>
      <c r="G145"/>
      <c r="H145"/>
      <c r="I145"/>
      <c r="J145"/>
      <c r="K145"/>
      <c r="M145" s="50"/>
    </row>
    <row r="146" spans="4:13" x14ac:dyDescent="0.25">
      <c r="D146"/>
      <c r="E146"/>
      <c r="F146"/>
      <c r="G146"/>
      <c r="H146"/>
      <c r="I146"/>
      <c r="J146"/>
      <c r="K146"/>
      <c r="M146" s="50"/>
    </row>
    <row r="147" spans="4:13" x14ac:dyDescent="0.25">
      <c r="D147"/>
      <c r="E147"/>
      <c r="F147"/>
      <c r="G147"/>
      <c r="H147"/>
      <c r="I147"/>
      <c r="J147"/>
      <c r="K147"/>
      <c r="M147" s="50"/>
    </row>
    <row r="148" spans="4:13" x14ac:dyDescent="0.25">
      <c r="D148"/>
      <c r="E148"/>
      <c r="F148"/>
      <c r="G148"/>
      <c r="H148"/>
      <c r="I148"/>
      <c r="J148"/>
      <c r="K148"/>
      <c r="M148" s="50"/>
    </row>
    <row r="149" spans="4:13" x14ac:dyDescent="0.25">
      <c r="D149"/>
      <c r="E149"/>
      <c r="F149"/>
      <c r="G149"/>
      <c r="H149"/>
      <c r="I149"/>
      <c r="J149"/>
      <c r="K149"/>
      <c r="M149" s="50"/>
    </row>
    <row r="150" spans="4:13" x14ac:dyDescent="0.25">
      <c r="D150"/>
      <c r="E150"/>
      <c r="F150"/>
      <c r="G150"/>
      <c r="H150"/>
      <c r="I150"/>
      <c r="J150"/>
      <c r="K150"/>
      <c r="M150" s="50"/>
    </row>
    <row r="151" spans="4:13" x14ac:dyDescent="0.25">
      <c r="D151"/>
      <c r="E151"/>
      <c r="F151"/>
      <c r="G151"/>
      <c r="H151"/>
      <c r="I151"/>
      <c r="J151"/>
      <c r="K151"/>
      <c r="M151" s="50"/>
    </row>
    <row r="152" spans="4:13" x14ac:dyDescent="0.25">
      <c r="D152"/>
      <c r="E152"/>
      <c r="F152"/>
      <c r="G152"/>
      <c r="H152"/>
      <c r="I152"/>
      <c r="J152"/>
      <c r="K152"/>
      <c r="M152" s="50"/>
    </row>
    <row r="153" spans="4:13" x14ac:dyDescent="0.25">
      <c r="D153"/>
      <c r="E153"/>
      <c r="F153"/>
      <c r="G153"/>
      <c r="H153"/>
      <c r="I153"/>
      <c r="J153"/>
      <c r="K153"/>
      <c r="M153" s="50"/>
    </row>
    <row r="154" spans="4:13" x14ac:dyDescent="0.25">
      <c r="D154"/>
      <c r="E154"/>
      <c r="F154"/>
      <c r="G154"/>
      <c r="H154"/>
      <c r="I154"/>
      <c r="J154"/>
      <c r="K154"/>
      <c r="M154" s="50"/>
    </row>
    <row r="155" spans="4:13" x14ac:dyDescent="0.25">
      <c r="D155"/>
      <c r="E155"/>
      <c r="F155"/>
      <c r="G155"/>
      <c r="H155"/>
      <c r="I155"/>
      <c r="J155"/>
      <c r="K155"/>
      <c r="M155" s="50"/>
    </row>
    <row r="156" spans="4:13" x14ac:dyDescent="0.25">
      <c r="D156"/>
      <c r="E156"/>
      <c r="F156"/>
      <c r="G156"/>
      <c r="H156"/>
      <c r="I156"/>
      <c r="J156"/>
      <c r="K156"/>
      <c r="M156" s="50"/>
    </row>
    <row r="157" spans="4:13" x14ac:dyDescent="0.25">
      <c r="D157"/>
      <c r="E157"/>
      <c r="F157"/>
      <c r="G157"/>
      <c r="H157"/>
      <c r="I157"/>
      <c r="J157"/>
      <c r="K157"/>
      <c r="M157" s="50"/>
    </row>
    <row r="158" spans="4:13" x14ac:dyDescent="0.25">
      <c r="D158"/>
      <c r="E158"/>
      <c r="F158"/>
      <c r="G158"/>
      <c r="H158"/>
      <c r="I158"/>
      <c r="J158"/>
      <c r="K158"/>
      <c r="M158" s="50"/>
    </row>
    <row r="159" spans="4:13" x14ac:dyDescent="0.25">
      <c r="D159"/>
      <c r="E159"/>
      <c r="F159"/>
      <c r="G159"/>
      <c r="H159"/>
      <c r="I159"/>
      <c r="J159"/>
      <c r="K159"/>
      <c r="M159" s="50"/>
    </row>
    <row r="160" spans="4:13" x14ac:dyDescent="0.25">
      <c r="D160"/>
      <c r="E160"/>
      <c r="F160"/>
      <c r="G160"/>
      <c r="H160"/>
      <c r="I160"/>
      <c r="J160"/>
      <c r="K160"/>
      <c r="M160" s="50"/>
    </row>
    <row r="161" spans="4:13" x14ac:dyDescent="0.25">
      <c r="D161"/>
      <c r="E161"/>
      <c r="F161"/>
      <c r="G161"/>
      <c r="H161"/>
      <c r="I161"/>
      <c r="J161"/>
      <c r="K161"/>
      <c r="M161" s="50"/>
    </row>
    <row r="162" spans="4:13" x14ac:dyDescent="0.25">
      <c r="D162"/>
      <c r="E162"/>
      <c r="F162"/>
      <c r="G162"/>
      <c r="H162"/>
      <c r="I162"/>
      <c r="J162"/>
      <c r="K162"/>
      <c r="M162" s="50"/>
    </row>
    <row r="163" spans="4:13" x14ac:dyDescent="0.25">
      <c r="D163"/>
      <c r="E163"/>
      <c r="F163"/>
      <c r="G163"/>
      <c r="H163"/>
      <c r="I163"/>
      <c r="J163"/>
      <c r="K163"/>
      <c r="M163" s="50"/>
    </row>
    <row r="164" spans="4:13" x14ac:dyDescent="0.25">
      <c r="D164"/>
      <c r="E164"/>
      <c r="F164"/>
      <c r="G164"/>
      <c r="H164"/>
      <c r="I164"/>
      <c r="J164"/>
      <c r="K164"/>
      <c r="M164" s="50"/>
    </row>
    <row r="165" spans="4:13" x14ac:dyDescent="0.25">
      <c r="D165"/>
      <c r="E165"/>
      <c r="F165"/>
      <c r="G165"/>
      <c r="H165"/>
      <c r="I165"/>
      <c r="J165"/>
      <c r="K165"/>
      <c r="M165" s="50"/>
    </row>
    <row r="166" spans="4:13" x14ac:dyDescent="0.25">
      <c r="D166"/>
      <c r="E166"/>
      <c r="F166"/>
      <c r="G166"/>
      <c r="H166"/>
      <c r="I166"/>
      <c r="J166"/>
      <c r="K166"/>
      <c r="M166" s="50"/>
    </row>
    <row r="167" spans="4:13" x14ac:dyDescent="0.25">
      <c r="D167"/>
      <c r="E167"/>
      <c r="F167"/>
      <c r="G167"/>
      <c r="H167"/>
      <c r="I167"/>
      <c r="J167"/>
      <c r="K167"/>
      <c r="M167" s="50"/>
    </row>
    <row r="168" spans="4:13" x14ac:dyDescent="0.25">
      <c r="D168"/>
      <c r="E168"/>
      <c r="F168"/>
      <c r="G168"/>
      <c r="H168"/>
      <c r="I168"/>
      <c r="J168"/>
      <c r="K168"/>
      <c r="M168" s="50"/>
    </row>
    <row r="169" spans="4:13" x14ac:dyDescent="0.25">
      <c r="D169"/>
      <c r="E169"/>
      <c r="F169"/>
      <c r="G169"/>
      <c r="H169"/>
      <c r="I169"/>
      <c r="J169"/>
      <c r="K169"/>
      <c r="M169" s="50"/>
    </row>
    <row r="170" spans="4:13" x14ac:dyDescent="0.25">
      <c r="D170"/>
      <c r="E170"/>
      <c r="F170"/>
      <c r="G170"/>
      <c r="H170"/>
      <c r="I170"/>
      <c r="J170"/>
      <c r="K170"/>
      <c r="M170" s="50"/>
    </row>
    <row r="171" spans="4:13" x14ac:dyDescent="0.25">
      <c r="D171"/>
      <c r="E171"/>
      <c r="F171"/>
      <c r="G171"/>
      <c r="H171"/>
      <c r="I171"/>
      <c r="J171"/>
      <c r="K171"/>
      <c r="M171" s="50"/>
    </row>
    <row r="172" spans="4:13" x14ac:dyDescent="0.25">
      <c r="D172"/>
      <c r="E172"/>
      <c r="F172"/>
      <c r="G172"/>
      <c r="H172"/>
      <c r="I172"/>
      <c r="J172"/>
      <c r="K172"/>
      <c r="M172" s="50"/>
    </row>
    <row r="173" spans="4:13" x14ac:dyDescent="0.25">
      <c r="D173"/>
      <c r="E173"/>
      <c r="F173"/>
      <c r="G173"/>
      <c r="H173"/>
      <c r="I173"/>
      <c r="J173"/>
      <c r="K173"/>
      <c r="M173" s="50"/>
    </row>
    <row r="174" spans="4:13" x14ac:dyDescent="0.25">
      <c r="D174"/>
      <c r="E174"/>
      <c r="F174"/>
      <c r="G174"/>
      <c r="H174"/>
      <c r="I174"/>
      <c r="J174"/>
      <c r="K174"/>
      <c r="M174" s="50"/>
    </row>
    <row r="175" spans="4:13" x14ac:dyDescent="0.25">
      <c r="D175"/>
      <c r="E175"/>
      <c r="F175"/>
      <c r="G175"/>
      <c r="H175"/>
      <c r="I175"/>
      <c r="J175"/>
      <c r="K175"/>
      <c r="M175" s="50"/>
    </row>
    <row r="176" spans="4:13" x14ac:dyDescent="0.25">
      <c r="D176"/>
      <c r="E176"/>
      <c r="F176"/>
      <c r="G176"/>
      <c r="H176"/>
      <c r="I176"/>
      <c r="J176"/>
      <c r="K176"/>
      <c r="M176" s="50"/>
    </row>
    <row r="177" spans="4:13" x14ac:dyDescent="0.25">
      <c r="D177"/>
      <c r="E177"/>
      <c r="F177"/>
      <c r="G177"/>
      <c r="H177"/>
      <c r="I177"/>
      <c r="J177"/>
      <c r="K177"/>
      <c r="M177" s="50"/>
    </row>
    <row r="178" spans="4:13" x14ac:dyDescent="0.25">
      <c r="D178"/>
      <c r="E178"/>
      <c r="F178"/>
      <c r="G178"/>
      <c r="H178"/>
      <c r="I178"/>
      <c r="J178"/>
      <c r="K178"/>
      <c r="M178" s="50"/>
    </row>
    <row r="179" spans="4:13" x14ac:dyDescent="0.25">
      <c r="D179"/>
      <c r="E179"/>
      <c r="F179"/>
      <c r="G179"/>
      <c r="H179"/>
      <c r="I179"/>
      <c r="J179"/>
      <c r="K179"/>
      <c r="M179" s="50"/>
    </row>
    <row r="180" spans="4:13" x14ac:dyDescent="0.25">
      <c r="D180"/>
      <c r="E180"/>
      <c r="F180"/>
      <c r="G180"/>
      <c r="H180"/>
      <c r="I180"/>
      <c r="J180"/>
      <c r="K180"/>
      <c r="M180" s="50"/>
    </row>
    <row r="181" spans="4:13" x14ac:dyDescent="0.25">
      <c r="D181"/>
      <c r="E181"/>
      <c r="F181"/>
      <c r="G181"/>
      <c r="H181"/>
      <c r="I181"/>
      <c r="J181"/>
      <c r="K181"/>
      <c r="M181" s="50"/>
    </row>
    <row r="182" spans="4:13" x14ac:dyDescent="0.25">
      <c r="D182"/>
      <c r="E182"/>
      <c r="F182"/>
      <c r="G182"/>
      <c r="H182"/>
      <c r="I182"/>
      <c r="J182"/>
      <c r="K182"/>
      <c r="M182" s="50"/>
    </row>
    <row r="183" spans="4:13" x14ac:dyDescent="0.25">
      <c r="D183"/>
      <c r="E183"/>
      <c r="F183"/>
      <c r="G183"/>
      <c r="H183"/>
      <c r="I183"/>
      <c r="J183"/>
      <c r="K183"/>
      <c r="M183" s="50"/>
    </row>
    <row r="184" spans="4:13" x14ac:dyDescent="0.25">
      <c r="D184"/>
      <c r="E184"/>
      <c r="F184"/>
      <c r="G184"/>
      <c r="H184"/>
      <c r="I184"/>
      <c r="J184"/>
      <c r="K184"/>
      <c r="M184" s="50"/>
    </row>
    <row r="185" spans="4:13" x14ac:dyDescent="0.25">
      <c r="D185"/>
      <c r="E185"/>
      <c r="F185"/>
      <c r="G185"/>
      <c r="H185"/>
      <c r="I185"/>
      <c r="J185"/>
      <c r="K185"/>
      <c r="M185" s="50"/>
    </row>
    <row r="186" spans="4:13" x14ac:dyDescent="0.25">
      <c r="D186"/>
      <c r="E186"/>
      <c r="F186"/>
      <c r="G186"/>
      <c r="H186"/>
      <c r="I186"/>
      <c r="J186"/>
      <c r="K186"/>
      <c r="M186" s="50"/>
    </row>
    <row r="187" spans="4:13" x14ac:dyDescent="0.25">
      <c r="D187"/>
      <c r="E187"/>
      <c r="F187"/>
      <c r="G187"/>
      <c r="H187"/>
      <c r="I187"/>
      <c r="J187"/>
      <c r="K187"/>
      <c r="M187" s="50"/>
    </row>
    <row r="188" spans="4:13" x14ac:dyDescent="0.25">
      <c r="D188"/>
      <c r="E188"/>
      <c r="F188"/>
      <c r="G188"/>
      <c r="H188"/>
      <c r="I188"/>
      <c r="J188"/>
      <c r="K188"/>
      <c r="M188" s="50"/>
    </row>
    <row r="189" spans="4:13" x14ac:dyDescent="0.25">
      <c r="D189"/>
      <c r="E189"/>
      <c r="F189"/>
      <c r="G189"/>
      <c r="H189"/>
      <c r="I189"/>
      <c r="J189"/>
      <c r="K189"/>
      <c r="M189" s="50"/>
    </row>
    <row r="190" spans="4:13" x14ac:dyDescent="0.25">
      <c r="D190"/>
      <c r="E190"/>
      <c r="F190"/>
      <c r="G190"/>
      <c r="H190"/>
      <c r="I190"/>
      <c r="J190"/>
      <c r="K190"/>
      <c r="M190" s="50"/>
    </row>
    <row r="191" spans="4:13" x14ac:dyDescent="0.25">
      <c r="D191"/>
      <c r="E191"/>
      <c r="F191"/>
      <c r="G191"/>
      <c r="H191"/>
      <c r="I191"/>
      <c r="J191"/>
      <c r="K191"/>
      <c r="M191" s="50"/>
    </row>
    <row r="192" spans="4:13" x14ac:dyDescent="0.25">
      <c r="D192"/>
      <c r="E192"/>
      <c r="F192"/>
      <c r="G192"/>
      <c r="H192"/>
      <c r="I192"/>
      <c r="J192"/>
      <c r="K192"/>
      <c r="M192" s="50"/>
    </row>
    <row r="193" spans="4:13" x14ac:dyDescent="0.25">
      <c r="D193"/>
      <c r="E193"/>
      <c r="F193"/>
      <c r="G193"/>
      <c r="H193"/>
      <c r="I193"/>
      <c r="J193"/>
      <c r="K193"/>
      <c r="M193" s="50"/>
    </row>
    <row r="194" spans="4:13" x14ac:dyDescent="0.25">
      <c r="D194"/>
      <c r="E194"/>
      <c r="F194"/>
      <c r="G194"/>
      <c r="H194"/>
      <c r="I194"/>
      <c r="J194"/>
      <c r="K194"/>
      <c r="M194" s="50"/>
    </row>
    <row r="195" spans="4:13" x14ac:dyDescent="0.25">
      <c r="D195"/>
      <c r="E195"/>
      <c r="F195"/>
      <c r="G195"/>
      <c r="H195"/>
      <c r="I195"/>
      <c r="J195"/>
      <c r="K195"/>
      <c r="M195" s="50"/>
    </row>
    <row r="196" spans="4:13" x14ac:dyDescent="0.25">
      <c r="D196"/>
      <c r="E196"/>
      <c r="F196"/>
      <c r="G196"/>
      <c r="H196"/>
      <c r="I196"/>
      <c r="J196"/>
      <c r="K196"/>
      <c r="M196" s="50"/>
    </row>
    <row r="197" spans="4:13" x14ac:dyDescent="0.25">
      <c r="D197"/>
      <c r="E197"/>
      <c r="F197"/>
      <c r="G197"/>
      <c r="H197"/>
      <c r="I197"/>
      <c r="J197"/>
      <c r="K197"/>
      <c r="M197" s="50"/>
    </row>
    <row r="198" spans="4:13" x14ac:dyDescent="0.25">
      <c r="D198"/>
      <c r="E198"/>
      <c r="F198"/>
      <c r="G198"/>
      <c r="H198"/>
      <c r="I198"/>
      <c r="J198"/>
      <c r="K198"/>
      <c r="M198" s="50"/>
    </row>
    <row r="199" spans="4:13" x14ac:dyDescent="0.25">
      <c r="D199"/>
      <c r="E199"/>
      <c r="F199"/>
      <c r="G199"/>
      <c r="H199"/>
      <c r="I199"/>
      <c r="J199"/>
      <c r="K199"/>
      <c r="M199" s="50"/>
    </row>
    <row r="200" spans="4:13" x14ac:dyDescent="0.25">
      <c r="D200"/>
      <c r="E200"/>
      <c r="F200"/>
      <c r="G200"/>
      <c r="H200"/>
      <c r="I200"/>
      <c r="J200"/>
      <c r="K200"/>
      <c r="M200" s="50"/>
    </row>
    <row r="201" spans="4:13" x14ac:dyDescent="0.25">
      <c r="D201"/>
      <c r="E201"/>
      <c r="F201"/>
      <c r="G201"/>
      <c r="H201"/>
      <c r="I201"/>
      <c r="J201"/>
      <c r="K201"/>
      <c r="M201" s="50"/>
    </row>
    <row r="202" spans="4:13" x14ac:dyDescent="0.25">
      <c r="D202"/>
      <c r="E202"/>
      <c r="F202"/>
      <c r="G202"/>
      <c r="H202"/>
      <c r="I202"/>
      <c r="J202"/>
      <c r="K202"/>
      <c r="M202" s="50"/>
    </row>
    <row r="203" spans="4:13" x14ac:dyDescent="0.25">
      <c r="D203"/>
      <c r="E203"/>
      <c r="F203"/>
      <c r="G203"/>
      <c r="H203"/>
      <c r="I203"/>
      <c r="J203"/>
      <c r="K203"/>
      <c r="M203" s="50"/>
    </row>
    <row r="204" spans="4:13" x14ac:dyDescent="0.25">
      <c r="D204"/>
      <c r="E204"/>
      <c r="F204"/>
      <c r="G204"/>
      <c r="H204"/>
      <c r="I204"/>
      <c r="J204"/>
      <c r="K204"/>
      <c r="M204" s="50"/>
    </row>
    <row r="205" spans="4:13" x14ac:dyDescent="0.25">
      <c r="D205"/>
      <c r="E205"/>
      <c r="F205"/>
      <c r="G205"/>
      <c r="H205"/>
      <c r="I205"/>
      <c r="J205"/>
      <c r="K205"/>
      <c r="M205" s="50"/>
    </row>
    <row r="206" spans="4:13" x14ac:dyDescent="0.25">
      <c r="D206"/>
      <c r="E206"/>
      <c r="F206"/>
      <c r="G206"/>
      <c r="H206"/>
      <c r="I206"/>
      <c r="J206"/>
      <c r="K206"/>
      <c r="M206" s="50"/>
    </row>
    <row r="207" spans="4:13" x14ac:dyDescent="0.25">
      <c r="D207"/>
      <c r="E207"/>
      <c r="F207"/>
      <c r="G207"/>
      <c r="H207"/>
      <c r="I207"/>
      <c r="J207"/>
      <c r="K207"/>
      <c r="M207" s="50"/>
    </row>
    <row r="208" spans="4:13" x14ac:dyDescent="0.25">
      <c r="D208"/>
      <c r="E208"/>
      <c r="F208"/>
      <c r="G208"/>
      <c r="H208"/>
      <c r="I208"/>
      <c r="J208"/>
      <c r="K208"/>
      <c r="M208" s="50"/>
    </row>
    <row r="209" spans="4:13" x14ac:dyDescent="0.25">
      <c r="D209"/>
      <c r="E209"/>
      <c r="F209"/>
      <c r="G209"/>
      <c r="H209"/>
      <c r="I209"/>
      <c r="J209"/>
      <c r="K209"/>
      <c r="M209" s="50"/>
    </row>
    <row r="210" spans="4:13" x14ac:dyDescent="0.25">
      <c r="D210"/>
      <c r="E210"/>
      <c r="F210"/>
      <c r="G210"/>
      <c r="H210"/>
      <c r="I210"/>
      <c r="J210"/>
      <c r="K210"/>
      <c r="M210" s="50"/>
    </row>
    <row r="211" spans="4:13" x14ac:dyDescent="0.25">
      <c r="D211"/>
      <c r="E211"/>
      <c r="F211"/>
      <c r="G211"/>
      <c r="H211"/>
      <c r="I211"/>
      <c r="J211"/>
      <c r="K211"/>
      <c r="M211" s="50"/>
    </row>
    <row r="212" spans="4:13" x14ac:dyDescent="0.25">
      <c r="D212"/>
      <c r="E212"/>
      <c r="F212"/>
      <c r="G212"/>
      <c r="H212"/>
      <c r="I212"/>
      <c r="J212"/>
      <c r="K212"/>
      <c r="M212" s="50"/>
    </row>
    <row r="213" spans="4:13" x14ac:dyDescent="0.25">
      <c r="D213"/>
      <c r="E213"/>
      <c r="F213"/>
      <c r="G213"/>
      <c r="H213"/>
      <c r="I213"/>
      <c r="J213"/>
      <c r="K213"/>
      <c r="M213" s="50"/>
    </row>
    <row r="214" spans="4:13" x14ac:dyDescent="0.25">
      <c r="D214"/>
      <c r="E214"/>
      <c r="F214"/>
      <c r="G214"/>
      <c r="H214"/>
      <c r="I214"/>
      <c r="J214"/>
      <c r="K214"/>
      <c r="M214" s="50"/>
    </row>
    <row r="215" spans="4:13" x14ac:dyDescent="0.25">
      <c r="D215"/>
      <c r="E215"/>
      <c r="F215"/>
      <c r="G215"/>
      <c r="H215"/>
      <c r="I215"/>
      <c r="J215"/>
      <c r="K215"/>
      <c r="M215" s="50"/>
    </row>
    <row r="216" spans="4:13" x14ac:dyDescent="0.25">
      <c r="D216"/>
      <c r="E216"/>
      <c r="F216"/>
      <c r="G216"/>
      <c r="H216"/>
      <c r="I216"/>
      <c r="J216"/>
      <c r="K216"/>
      <c r="M216" s="50"/>
    </row>
    <row r="217" spans="4:13" x14ac:dyDescent="0.25">
      <c r="D217"/>
      <c r="E217"/>
      <c r="F217"/>
      <c r="G217"/>
      <c r="H217"/>
      <c r="I217"/>
      <c r="J217"/>
      <c r="K217"/>
      <c r="M217" s="50"/>
    </row>
    <row r="218" spans="4:13" x14ac:dyDescent="0.25">
      <c r="D218"/>
      <c r="E218"/>
      <c r="F218"/>
      <c r="G218"/>
      <c r="H218"/>
      <c r="I218"/>
      <c r="J218"/>
      <c r="K218"/>
      <c r="M218" s="50"/>
    </row>
    <row r="219" spans="4:13" x14ac:dyDescent="0.25">
      <c r="D219"/>
      <c r="E219"/>
      <c r="F219"/>
      <c r="G219"/>
      <c r="H219"/>
      <c r="I219"/>
      <c r="J219"/>
      <c r="K219"/>
      <c r="M219" s="50"/>
    </row>
    <row r="220" spans="4:13" x14ac:dyDescent="0.25">
      <c r="D220"/>
      <c r="E220"/>
      <c r="F220"/>
      <c r="G220"/>
      <c r="H220"/>
      <c r="I220"/>
      <c r="J220"/>
      <c r="K220"/>
      <c r="M220" s="50"/>
    </row>
    <row r="221" spans="4:13" x14ac:dyDescent="0.25">
      <c r="D221"/>
      <c r="E221"/>
      <c r="F221"/>
      <c r="G221"/>
      <c r="H221"/>
      <c r="I221"/>
      <c r="J221"/>
      <c r="K221"/>
      <c r="M221" s="50"/>
    </row>
    <row r="222" spans="4:13" x14ac:dyDescent="0.25">
      <c r="D222"/>
      <c r="E222"/>
      <c r="F222"/>
      <c r="G222"/>
      <c r="H222"/>
      <c r="I222"/>
      <c r="J222"/>
      <c r="K222"/>
      <c r="M222" s="50"/>
    </row>
    <row r="223" spans="4:13" x14ac:dyDescent="0.25">
      <c r="D223"/>
      <c r="E223"/>
      <c r="F223"/>
      <c r="G223"/>
      <c r="H223"/>
      <c r="I223"/>
      <c r="J223"/>
      <c r="K223"/>
      <c r="M223" s="50"/>
    </row>
    <row r="224" spans="4:13" x14ac:dyDescent="0.25">
      <c r="D224"/>
      <c r="E224"/>
      <c r="F224"/>
      <c r="G224"/>
      <c r="H224"/>
      <c r="I224"/>
      <c r="J224"/>
      <c r="K224"/>
      <c r="M224" s="50"/>
    </row>
    <row r="225" spans="4:13" x14ac:dyDescent="0.25">
      <c r="D225"/>
      <c r="E225"/>
      <c r="F225"/>
      <c r="G225"/>
      <c r="H225"/>
      <c r="I225"/>
      <c r="J225"/>
      <c r="K225"/>
      <c r="M225" s="50"/>
    </row>
    <row r="226" spans="4:13" x14ac:dyDescent="0.25">
      <c r="D226"/>
      <c r="E226"/>
      <c r="F226"/>
      <c r="G226"/>
      <c r="H226"/>
      <c r="I226"/>
      <c r="J226"/>
      <c r="K226"/>
      <c r="M226" s="50"/>
    </row>
    <row r="227" spans="4:13" x14ac:dyDescent="0.25">
      <c r="D227"/>
      <c r="E227"/>
      <c r="F227"/>
      <c r="G227"/>
      <c r="H227"/>
      <c r="I227"/>
      <c r="J227"/>
      <c r="K227"/>
      <c r="M227" s="50"/>
    </row>
    <row r="228" spans="4:13" x14ac:dyDescent="0.25">
      <c r="D228"/>
      <c r="E228"/>
      <c r="F228"/>
      <c r="G228"/>
      <c r="H228"/>
      <c r="I228"/>
      <c r="J228"/>
      <c r="K228"/>
      <c r="M228" s="50"/>
    </row>
    <row r="229" spans="4:13" x14ac:dyDescent="0.25">
      <c r="D229"/>
      <c r="E229"/>
      <c r="F229"/>
      <c r="G229"/>
      <c r="H229"/>
      <c r="I229"/>
      <c r="J229"/>
      <c r="K229"/>
      <c r="M229" s="50"/>
    </row>
    <row r="230" spans="4:13" x14ac:dyDescent="0.25">
      <c r="D230"/>
      <c r="E230"/>
      <c r="F230"/>
      <c r="G230"/>
      <c r="H230"/>
      <c r="I230"/>
      <c r="J230"/>
      <c r="K230"/>
      <c r="M230" s="50"/>
    </row>
    <row r="231" spans="4:13" x14ac:dyDescent="0.25">
      <c r="D231"/>
      <c r="E231"/>
      <c r="F231"/>
      <c r="G231"/>
      <c r="H231"/>
      <c r="I231"/>
      <c r="J231"/>
      <c r="K231"/>
      <c r="M231" s="50"/>
    </row>
    <row r="232" spans="4:13" x14ac:dyDescent="0.25">
      <c r="D232"/>
      <c r="E232"/>
      <c r="F232"/>
      <c r="G232"/>
      <c r="H232"/>
      <c r="I232"/>
      <c r="J232"/>
      <c r="K232"/>
      <c r="M232" s="50"/>
    </row>
    <row r="233" spans="4:13" x14ac:dyDescent="0.25">
      <c r="D233"/>
      <c r="E233"/>
      <c r="F233"/>
      <c r="G233"/>
      <c r="H233"/>
      <c r="I233"/>
      <c r="J233"/>
      <c r="K233"/>
      <c r="M233" s="50"/>
    </row>
    <row r="234" spans="4:13" x14ac:dyDescent="0.25">
      <c r="D234"/>
      <c r="E234"/>
      <c r="F234"/>
      <c r="G234"/>
      <c r="H234"/>
      <c r="I234"/>
      <c r="J234"/>
      <c r="K234"/>
      <c r="M234" s="50"/>
    </row>
    <row r="235" spans="4:13" x14ac:dyDescent="0.25">
      <c r="D235"/>
      <c r="E235"/>
      <c r="F235"/>
      <c r="G235"/>
      <c r="H235"/>
      <c r="I235"/>
      <c r="J235"/>
      <c r="K235"/>
      <c r="M235" s="50"/>
    </row>
    <row r="236" spans="4:13" x14ac:dyDescent="0.25">
      <c r="D236"/>
      <c r="E236"/>
      <c r="F236"/>
      <c r="G236"/>
      <c r="H236"/>
      <c r="I236"/>
      <c r="J236"/>
      <c r="K236"/>
      <c r="M236" s="50"/>
    </row>
    <row r="237" spans="4:13" x14ac:dyDescent="0.25">
      <c r="D237"/>
      <c r="E237"/>
      <c r="F237"/>
      <c r="G237"/>
      <c r="H237"/>
      <c r="I237"/>
      <c r="J237"/>
      <c r="K237"/>
      <c r="M237" s="50"/>
    </row>
    <row r="238" spans="4:13" x14ac:dyDescent="0.25">
      <c r="D238"/>
      <c r="E238"/>
      <c r="F238"/>
      <c r="G238"/>
      <c r="H238"/>
      <c r="I238"/>
      <c r="J238"/>
      <c r="K238"/>
      <c r="M238" s="50"/>
    </row>
    <row r="239" spans="4:13" x14ac:dyDescent="0.25">
      <c r="D239"/>
      <c r="E239"/>
      <c r="F239"/>
      <c r="G239"/>
      <c r="H239"/>
      <c r="I239"/>
      <c r="J239"/>
      <c r="K239"/>
      <c r="M239" s="50"/>
    </row>
    <row r="240" spans="4:13" x14ac:dyDescent="0.25">
      <c r="D240"/>
      <c r="E240"/>
      <c r="F240"/>
      <c r="G240"/>
      <c r="H240"/>
      <c r="I240"/>
      <c r="J240"/>
      <c r="K240"/>
      <c r="M240" s="50"/>
    </row>
    <row r="241" spans="4:13" x14ac:dyDescent="0.25">
      <c r="D241"/>
      <c r="E241"/>
      <c r="F241"/>
      <c r="G241"/>
      <c r="H241"/>
      <c r="I241"/>
      <c r="J241"/>
      <c r="K241"/>
      <c r="M241" s="50"/>
    </row>
    <row r="242" spans="4:13" x14ac:dyDescent="0.25">
      <c r="D242"/>
      <c r="E242"/>
      <c r="F242"/>
      <c r="G242"/>
      <c r="H242"/>
      <c r="I242"/>
      <c r="J242"/>
      <c r="K242"/>
      <c r="M242" s="50"/>
    </row>
    <row r="243" spans="4:13" x14ac:dyDescent="0.25">
      <c r="D243"/>
      <c r="E243"/>
      <c r="F243"/>
      <c r="G243"/>
      <c r="H243"/>
      <c r="I243"/>
      <c r="J243"/>
      <c r="K243"/>
      <c r="M243" s="50"/>
    </row>
    <row r="244" spans="4:13" x14ac:dyDescent="0.25">
      <c r="D244"/>
      <c r="E244"/>
      <c r="F244"/>
      <c r="G244"/>
      <c r="H244"/>
      <c r="I244"/>
      <c r="J244"/>
      <c r="K244"/>
      <c r="M244" s="50"/>
    </row>
    <row r="245" spans="4:13" x14ac:dyDescent="0.25">
      <c r="D245"/>
      <c r="E245"/>
      <c r="F245"/>
      <c r="G245"/>
      <c r="H245"/>
      <c r="I245"/>
      <c r="J245"/>
      <c r="K245"/>
      <c r="M245" s="50"/>
    </row>
    <row r="246" spans="4:13" x14ac:dyDescent="0.25">
      <c r="D246"/>
      <c r="E246"/>
      <c r="F246"/>
      <c r="G246"/>
      <c r="H246"/>
      <c r="I246"/>
      <c r="J246"/>
      <c r="K246"/>
      <c r="M246" s="50"/>
    </row>
    <row r="247" spans="4:13" x14ac:dyDescent="0.25">
      <c r="D247"/>
      <c r="E247"/>
      <c r="F247"/>
      <c r="G247"/>
      <c r="H247"/>
      <c r="I247"/>
      <c r="J247"/>
      <c r="K247"/>
      <c r="M247" s="50"/>
    </row>
    <row r="248" spans="4:13" x14ac:dyDescent="0.25">
      <c r="D248"/>
      <c r="E248"/>
      <c r="F248"/>
      <c r="G248"/>
      <c r="H248"/>
      <c r="I248"/>
      <c r="J248"/>
      <c r="K248"/>
      <c r="M248" s="50"/>
    </row>
    <row r="249" spans="4:13" x14ac:dyDescent="0.25">
      <c r="D249"/>
      <c r="E249"/>
      <c r="F249"/>
      <c r="G249"/>
      <c r="H249"/>
      <c r="I249"/>
      <c r="J249"/>
      <c r="K249"/>
      <c r="M249" s="50"/>
    </row>
    <row r="250" spans="4:13" x14ac:dyDescent="0.25">
      <c r="D250"/>
      <c r="E250"/>
      <c r="F250"/>
      <c r="G250"/>
      <c r="H250"/>
      <c r="I250"/>
      <c r="J250"/>
      <c r="K250"/>
      <c r="M250" s="50"/>
    </row>
    <row r="251" spans="4:13" x14ac:dyDescent="0.25">
      <c r="D251"/>
      <c r="E251"/>
      <c r="F251"/>
      <c r="G251"/>
      <c r="H251"/>
      <c r="I251"/>
      <c r="J251"/>
      <c r="K251"/>
      <c r="M251" s="50"/>
    </row>
    <row r="252" spans="4:13" x14ac:dyDescent="0.25">
      <c r="D252"/>
      <c r="E252"/>
      <c r="F252"/>
      <c r="G252"/>
      <c r="H252"/>
      <c r="I252"/>
      <c r="J252"/>
      <c r="K252"/>
      <c r="M252" s="50"/>
    </row>
    <row r="253" spans="4:13" x14ac:dyDescent="0.25">
      <c r="D253"/>
      <c r="E253"/>
      <c r="F253"/>
      <c r="G253"/>
      <c r="H253"/>
      <c r="I253"/>
      <c r="J253"/>
      <c r="K253"/>
      <c r="M253" s="50"/>
    </row>
    <row r="254" spans="4:13" x14ac:dyDescent="0.25">
      <c r="D254"/>
      <c r="E254"/>
      <c r="F254"/>
      <c r="G254"/>
      <c r="H254"/>
      <c r="I254"/>
      <c r="J254"/>
      <c r="K254"/>
      <c r="M254" s="50"/>
    </row>
    <row r="255" spans="4:13" x14ac:dyDescent="0.25">
      <c r="D255"/>
      <c r="E255"/>
      <c r="F255"/>
      <c r="G255"/>
      <c r="H255"/>
      <c r="I255"/>
      <c r="J255"/>
      <c r="K255"/>
      <c r="M255" s="50"/>
    </row>
    <row r="256" spans="4:13" x14ac:dyDescent="0.25">
      <c r="D256"/>
      <c r="E256"/>
      <c r="F256"/>
      <c r="G256"/>
      <c r="H256"/>
      <c r="I256"/>
      <c r="J256"/>
      <c r="K256"/>
      <c r="M256" s="50"/>
    </row>
    <row r="257" spans="4:13" x14ac:dyDescent="0.25">
      <c r="D257"/>
      <c r="E257"/>
      <c r="F257"/>
      <c r="G257"/>
      <c r="H257"/>
      <c r="I257"/>
      <c r="J257"/>
      <c r="K257"/>
      <c r="M257" s="50"/>
    </row>
    <row r="258" spans="4:13" x14ac:dyDescent="0.25">
      <c r="D258"/>
      <c r="E258"/>
      <c r="F258"/>
      <c r="G258"/>
      <c r="H258"/>
      <c r="I258"/>
      <c r="J258"/>
      <c r="K258"/>
      <c r="M258" s="50"/>
    </row>
    <row r="259" spans="4:13" x14ac:dyDescent="0.25">
      <c r="D259"/>
      <c r="E259"/>
      <c r="F259"/>
      <c r="G259"/>
      <c r="H259"/>
      <c r="I259"/>
      <c r="J259"/>
      <c r="K259"/>
      <c r="M259" s="50"/>
    </row>
    <row r="260" spans="4:13" x14ac:dyDescent="0.25">
      <c r="D260"/>
      <c r="E260"/>
      <c r="F260"/>
      <c r="G260"/>
      <c r="H260"/>
      <c r="I260"/>
      <c r="J260"/>
      <c r="K260"/>
      <c r="M260" s="50"/>
    </row>
    <row r="261" spans="4:13" x14ac:dyDescent="0.25">
      <c r="D261"/>
      <c r="E261"/>
      <c r="F261"/>
      <c r="G261"/>
      <c r="H261"/>
      <c r="I261"/>
      <c r="J261"/>
      <c r="K261"/>
      <c r="M261" s="50"/>
    </row>
    <row r="262" spans="4:13" x14ac:dyDescent="0.25">
      <c r="D262"/>
      <c r="E262"/>
      <c r="F262"/>
      <c r="G262"/>
      <c r="H262"/>
      <c r="I262"/>
      <c r="J262"/>
      <c r="K262"/>
      <c r="M262" s="50"/>
    </row>
    <row r="263" spans="4:13" x14ac:dyDescent="0.25">
      <c r="D263"/>
      <c r="E263"/>
      <c r="F263"/>
      <c r="G263"/>
      <c r="H263"/>
      <c r="I263"/>
      <c r="J263"/>
      <c r="K263"/>
      <c r="M263" s="50"/>
    </row>
    <row r="264" spans="4:13" x14ac:dyDescent="0.25">
      <c r="D264"/>
      <c r="E264"/>
      <c r="F264"/>
      <c r="G264"/>
      <c r="H264"/>
      <c r="I264"/>
      <c r="J264"/>
      <c r="K264"/>
      <c r="M264" s="50"/>
    </row>
    <row r="265" spans="4:13" x14ac:dyDescent="0.25">
      <c r="D265"/>
      <c r="E265"/>
      <c r="F265"/>
      <c r="G265"/>
      <c r="H265"/>
      <c r="I265"/>
      <c r="J265"/>
      <c r="K265"/>
      <c r="M265" s="50"/>
    </row>
    <row r="266" spans="4:13" x14ac:dyDescent="0.25">
      <c r="D266"/>
      <c r="E266"/>
      <c r="F266"/>
      <c r="G266"/>
      <c r="H266"/>
      <c r="I266"/>
      <c r="J266"/>
      <c r="K266"/>
      <c r="M266" s="50"/>
    </row>
    <row r="267" spans="4:13" x14ac:dyDescent="0.25">
      <c r="D267"/>
      <c r="E267"/>
      <c r="F267"/>
      <c r="G267"/>
      <c r="H267"/>
      <c r="I267"/>
      <c r="J267"/>
      <c r="K267"/>
      <c r="M267" s="50"/>
    </row>
    <row r="268" spans="4:13" x14ac:dyDescent="0.25">
      <c r="D268"/>
      <c r="E268"/>
      <c r="F268"/>
      <c r="G268"/>
      <c r="H268"/>
      <c r="I268"/>
      <c r="J268"/>
      <c r="K268"/>
      <c r="M268" s="50"/>
    </row>
    <row r="269" spans="4:13" x14ac:dyDescent="0.25">
      <c r="D269"/>
      <c r="E269"/>
      <c r="F269"/>
      <c r="G269"/>
      <c r="H269"/>
      <c r="I269"/>
      <c r="J269"/>
      <c r="K269"/>
      <c r="M269" s="50"/>
    </row>
    <row r="270" spans="4:13" x14ac:dyDescent="0.25">
      <c r="D270"/>
      <c r="E270"/>
      <c r="F270"/>
      <c r="G270"/>
      <c r="H270"/>
      <c r="I270"/>
      <c r="J270"/>
      <c r="K270"/>
      <c r="M270" s="50"/>
    </row>
    <row r="271" spans="4:13" x14ac:dyDescent="0.25">
      <c r="D271"/>
      <c r="E271"/>
      <c r="F271"/>
      <c r="G271"/>
      <c r="H271"/>
      <c r="I271"/>
      <c r="J271"/>
      <c r="K271"/>
      <c r="M271" s="50"/>
    </row>
    <row r="272" spans="4:13" x14ac:dyDescent="0.25">
      <c r="D272"/>
      <c r="E272"/>
      <c r="F272"/>
      <c r="G272"/>
      <c r="H272"/>
      <c r="I272"/>
      <c r="J272"/>
      <c r="K272"/>
      <c r="M272" s="50"/>
    </row>
    <row r="273" spans="4:13" x14ac:dyDescent="0.25">
      <c r="D273"/>
      <c r="E273"/>
      <c r="F273"/>
      <c r="G273"/>
      <c r="H273"/>
      <c r="I273"/>
      <c r="J273"/>
      <c r="K273"/>
      <c r="M273" s="50"/>
    </row>
    <row r="274" spans="4:13" x14ac:dyDescent="0.25">
      <c r="D274"/>
      <c r="E274"/>
      <c r="F274"/>
      <c r="G274"/>
      <c r="H274"/>
      <c r="I274"/>
      <c r="J274"/>
      <c r="K274"/>
      <c r="M274" s="50"/>
    </row>
    <row r="275" spans="4:13" x14ac:dyDescent="0.25">
      <c r="D275"/>
      <c r="E275"/>
      <c r="F275"/>
      <c r="G275"/>
      <c r="H275"/>
      <c r="I275"/>
      <c r="J275"/>
      <c r="K275"/>
      <c r="M275" s="50"/>
    </row>
    <row r="276" spans="4:13" x14ac:dyDescent="0.25">
      <c r="D276"/>
      <c r="E276"/>
      <c r="F276"/>
      <c r="G276"/>
      <c r="H276"/>
      <c r="I276"/>
      <c r="J276"/>
      <c r="K276"/>
      <c r="M276" s="50"/>
    </row>
    <row r="277" spans="4:13" x14ac:dyDescent="0.25">
      <c r="D277"/>
      <c r="E277"/>
      <c r="F277"/>
      <c r="G277"/>
      <c r="H277"/>
      <c r="I277"/>
      <c r="J277"/>
      <c r="K277"/>
      <c r="M277" s="50"/>
    </row>
    <row r="278" spans="4:13" x14ac:dyDescent="0.25">
      <c r="D278"/>
      <c r="E278"/>
      <c r="F278"/>
      <c r="G278"/>
      <c r="H278"/>
      <c r="I278"/>
      <c r="J278"/>
      <c r="K278"/>
      <c r="M278" s="50"/>
    </row>
    <row r="279" spans="4:13" x14ac:dyDescent="0.25">
      <c r="D279"/>
      <c r="E279"/>
      <c r="F279"/>
      <c r="G279"/>
      <c r="H279"/>
      <c r="I279"/>
      <c r="J279"/>
      <c r="K279"/>
      <c r="M279" s="50"/>
    </row>
    <row r="280" spans="4:13" x14ac:dyDescent="0.25">
      <c r="D280"/>
      <c r="E280"/>
      <c r="F280"/>
      <c r="G280"/>
      <c r="H280"/>
      <c r="I280"/>
      <c r="J280"/>
      <c r="K280"/>
      <c r="M280" s="50"/>
    </row>
    <row r="281" spans="4:13" x14ac:dyDescent="0.25">
      <c r="D281"/>
      <c r="E281"/>
      <c r="F281"/>
      <c r="G281"/>
      <c r="H281"/>
      <c r="I281"/>
      <c r="J281"/>
      <c r="K281"/>
      <c r="M281" s="50"/>
    </row>
    <row r="282" spans="4:13" x14ac:dyDescent="0.25">
      <c r="D282"/>
      <c r="E282"/>
      <c r="F282"/>
      <c r="G282"/>
      <c r="H282"/>
      <c r="I282"/>
      <c r="J282"/>
      <c r="K282"/>
      <c r="M282" s="50"/>
    </row>
    <row r="283" spans="4:13" x14ac:dyDescent="0.25">
      <c r="D283"/>
      <c r="E283"/>
      <c r="F283"/>
      <c r="G283"/>
      <c r="H283"/>
      <c r="I283"/>
      <c r="J283"/>
      <c r="K283"/>
      <c r="M283" s="50"/>
    </row>
    <row r="284" spans="4:13" x14ac:dyDescent="0.25">
      <c r="D284"/>
      <c r="E284"/>
      <c r="F284"/>
      <c r="G284"/>
      <c r="H284"/>
      <c r="I284"/>
      <c r="J284"/>
      <c r="K284"/>
      <c r="M284" s="50"/>
    </row>
    <row r="285" spans="4:13" x14ac:dyDescent="0.25">
      <c r="D285"/>
      <c r="E285"/>
      <c r="F285"/>
      <c r="G285"/>
      <c r="H285"/>
      <c r="I285"/>
      <c r="J285"/>
      <c r="K285"/>
      <c r="M285" s="50"/>
    </row>
    <row r="286" spans="4:13" x14ac:dyDescent="0.25">
      <c r="D286"/>
      <c r="E286"/>
      <c r="F286"/>
      <c r="G286"/>
      <c r="H286"/>
      <c r="I286"/>
      <c r="J286"/>
      <c r="K286"/>
      <c r="M286" s="50"/>
    </row>
    <row r="287" spans="4:13" x14ac:dyDescent="0.25">
      <c r="D287"/>
      <c r="E287"/>
      <c r="F287"/>
      <c r="G287"/>
      <c r="H287"/>
      <c r="I287"/>
      <c r="J287"/>
      <c r="K287"/>
      <c r="M287" s="50"/>
    </row>
    <row r="288" spans="4:13" x14ac:dyDescent="0.25">
      <c r="D288"/>
      <c r="E288"/>
      <c r="F288"/>
      <c r="G288"/>
      <c r="H288"/>
      <c r="I288"/>
      <c r="J288"/>
      <c r="K288"/>
      <c r="M288" s="50"/>
    </row>
    <row r="289" spans="4:13" x14ac:dyDescent="0.25">
      <c r="D289"/>
      <c r="E289"/>
      <c r="F289"/>
      <c r="G289"/>
      <c r="H289"/>
      <c r="I289"/>
      <c r="J289"/>
      <c r="K289"/>
      <c r="M289" s="50"/>
    </row>
    <row r="290" spans="4:13" x14ac:dyDescent="0.25">
      <c r="D290"/>
      <c r="E290"/>
      <c r="F290"/>
      <c r="G290"/>
      <c r="H290"/>
      <c r="I290"/>
      <c r="J290"/>
      <c r="K290"/>
      <c r="M290" s="50"/>
    </row>
    <row r="291" spans="4:13" x14ac:dyDescent="0.25">
      <c r="D291"/>
      <c r="E291"/>
      <c r="F291"/>
      <c r="G291"/>
      <c r="H291"/>
      <c r="I291"/>
      <c r="J291"/>
      <c r="K291"/>
      <c r="M291" s="50"/>
    </row>
    <row r="292" spans="4:13" x14ac:dyDescent="0.25">
      <c r="D292"/>
      <c r="E292"/>
      <c r="F292"/>
      <c r="G292"/>
      <c r="H292"/>
      <c r="I292"/>
      <c r="J292"/>
      <c r="K292"/>
      <c r="M292" s="50"/>
    </row>
    <row r="293" spans="4:13" x14ac:dyDescent="0.25">
      <c r="D293"/>
      <c r="E293"/>
      <c r="F293"/>
      <c r="G293"/>
      <c r="H293"/>
      <c r="I293"/>
      <c r="J293"/>
      <c r="K293"/>
      <c r="M293" s="50"/>
    </row>
    <row r="294" spans="4:13" x14ac:dyDescent="0.25">
      <c r="D294"/>
      <c r="E294"/>
      <c r="F294"/>
      <c r="G294"/>
      <c r="H294"/>
      <c r="I294"/>
      <c r="J294"/>
      <c r="K294"/>
      <c r="M294" s="50"/>
    </row>
    <row r="295" spans="4:13" x14ac:dyDescent="0.25">
      <c r="D295"/>
      <c r="E295"/>
      <c r="F295"/>
      <c r="G295"/>
      <c r="H295"/>
      <c r="I295"/>
      <c r="J295"/>
      <c r="K295"/>
      <c r="M295" s="50"/>
    </row>
    <row r="296" spans="4:13" x14ac:dyDescent="0.25">
      <c r="D296"/>
      <c r="E296"/>
      <c r="F296"/>
      <c r="G296"/>
      <c r="H296"/>
      <c r="I296"/>
      <c r="J296"/>
      <c r="K296"/>
      <c r="M296" s="50"/>
    </row>
    <row r="297" spans="4:13" x14ac:dyDescent="0.25">
      <c r="D297"/>
      <c r="E297"/>
      <c r="F297"/>
      <c r="G297"/>
      <c r="H297"/>
      <c r="I297"/>
      <c r="J297"/>
      <c r="K297"/>
      <c r="M297" s="50"/>
    </row>
    <row r="298" spans="4:13" x14ac:dyDescent="0.25">
      <c r="D298"/>
      <c r="E298"/>
      <c r="F298"/>
      <c r="G298"/>
      <c r="H298"/>
      <c r="I298"/>
      <c r="J298"/>
      <c r="K298"/>
      <c r="M298" s="50"/>
    </row>
    <row r="299" spans="4:13" x14ac:dyDescent="0.25">
      <c r="D299"/>
      <c r="E299"/>
      <c r="F299"/>
      <c r="G299"/>
      <c r="H299"/>
      <c r="I299"/>
      <c r="J299"/>
      <c r="K299"/>
      <c r="M299" s="50"/>
    </row>
    <row r="300" spans="4:13" x14ac:dyDescent="0.25">
      <c r="D300"/>
      <c r="E300"/>
      <c r="F300"/>
      <c r="G300"/>
      <c r="H300"/>
      <c r="I300"/>
      <c r="J300"/>
      <c r="K300"/>
      <c r="M300" s="50"/>
    </row>
    <row r="301" spans="4:13" x14ac:dyDescent="0.25">
      <c r="D301"/>
      <c r="E301"/>
      <c r="F301"/>
      <c r="G301"/>
      <c r="H301"/>
      <c r="I301"/>
      <c r="J301"/>
      <c r="K301"/>
      <c r="M301" s="50"/>
    </row>
    <row r="302" spans="4:13" x14ac:dyDescent="0.25">
      <c r="D302"/>
      <c r="E302"/>
      <c r="F302"/>
      <c r="G302"/>
      <c r="H302"/>
      <c r="I302"/>
      <c r="J302"/>
      <c r="K302"/>
      <c r="M302" s="50"/>
    </row>
    <row r="303" spans="4:13" x14ac:dyDescent="0.25">
      <c r="D303"/>
      <c r="E303"/>
      <c r="F303"/>
      <c r="G303"/>
      <c r="H303"/>
      <c r="I303"/>
      <c r="J303"/>
      <c r="K303"/>
      <c r="M303" s="50"/>
    </row>
    <row r="304" spans="4:13" x14ac:dyDescent="0.25">
      <c r="D304"/>
      <c r="E304"/>
      <c r="F304"/>
      <c r="G304"/>
      <c r="H304"/>
      <c r="I304"/>
      <c r="J304"/>
      <c r="K304"/>
      <c r="M304" s="50"/>
    </row>
    <row r="305" spans="4:13" x14ac:dyDescent="0.25">
      <c r="D305"/>
      <c r="E305"/>
      <c r="F305"/>
      <c r="G305"/>
      <c r="H305"/>
      <c r="I305"/>
      <c r="J305"/>
      <c r="K305"/>
      <c r="M305" s="50"/>
    </row>
    <row r="306" spans="4:13" x14ac:dyDescent="0.25">
      <c r="D306"/>
      <c r="E306"/>
      <c r="F306"/>
      <c r="G306"/>
      <c r="H306"/>
      <c r="I306"/>
      <c r="J306"/>
      <c r="K306"/>
      <c r="M306" s="50"/>
    </row>
    <row r="307" spans="4:13" x14ac:dyDescent="0.25">
      <c r="D307"/>
      <c r="E307"/>
      <c r="F307"/>
      <c r="G307"/>
      <c r="H307"/>
      <c r="I307"/>
      <c r="J307"/>
      <c r="K307"/>
      <c r="M307" s="50"/>
    </row>
    <row r="308" spans="4:13" x14ac:dyDescent="0.25">
      <c r="D308"/>
      <c r="E308"/>
      <c r="F308"/>
      <c r="G308"/>
      <c r="H308"/>
      <c r="I308"/>
      <c r="J308"/>
      <c r="K308"/>
      <c r="M308" s="50"/>
    </row>
    <row r="309" spans="4:13" x14ac:dyDescent="0.25">
      <c r="D309"/>
      <c r="E309"/>
      <c r="F309"/>
      <c r="G309"/>
      <c r="H309"/>
      <c r="I309"/>
      <c r="J309"/>
      <c r="K309"/>
      <c r="M309" s="50"/>
    </row>
    <row r="310" spans="4:13" x14ac:dyDescent="0.25">
      <c r="D310"/>
      <c r="E310"/>
      <c r="F310"/>
      <c r="G310"/>
      <c r="H310"/>
      <c r="I310"/>
      <c r="J310"/>
      <c r="K310"/>
      <c r="M310" s="50"/>
    </row>
    <row r="311" spans="4:13" x14ac:dyDescent="0.25">
      <c r="D311"/>
      <c r="E311"/>
      <c r="F311"/>
      <c r="G311"/>
      <c r="H311"/>
      <c r="I311"/>
      <c r="J311"/>
      <c r="K311"/>
      <c r="M311" s="50"/>
    </row>
    <row r="312" spans="4:13" x14ac:dyDescent="0.25">
      <c r="D312"/>
      <c r="E312"/>
      <c r="F312"/>
      <c r="G312"/>
      <c r="H312"/>
      <c r="I312"/>
      <c r="J312"/>
      <c r="K312"/>
      <c r="M312" s="50"/>
    </row>
    <row r="313" spans="4:13" x14ac:dyDescent="0.25">
      <c r="D313"/>
      <c r="E313"/>
      <c r="F313"/>
      <c r="G313"/>
      <c r="H313"/>
      <c r="I313"/>
      <c r="J313"/>
      <c r="K313"/>
      <c r="M313" s="50"/>
    </row>
    <row r="314" spans="4:13" x14ac:dyDescent="0.25">
      <c r="D314"/>
      <c r="E314"/>
      <c r="F314"/>
      <c r="G314"/>
      <c r="H314"/>
      <c r="I314"/>
      <c r="J314"/>
      <c r="K314"/>
      <c r="M314" s="50"/>
    </row>
    <row r="315" spans="4:13" x14ac:dyDescent="0.25">
      <c r="D315"/>
      <c r="E315"/>
      <c r="F315"/>
      <c r="G315"/>
      <c r="H315"/>
      <c r="I315"/>
      <c r="J315"/>
      <c r="K315"/>
      <c r="M315" s="50"/>
    </row>
    <row r="316" spans="4:13" x14ac:dyDescent="0.25">
      <c r="D316"/>
      <c r="E316"/>
      <c r="F316"/>
      <c r="G316"/>
      <c r="H316"/>
      <c r="I316"/>
      <c r="J316"/>
      <c r="K316"/>
      <c r="M316" s="50"/>
    </row>
    <row r="317" spans="4:13" x14ac:dyDescent="0.25">
      <c r="D317"/>
      <c r="E317"/>
      <c r="F317"/>
      <c r="G317"/>
      <c r="H317"/>
      <c r="I317"/>
      <c r="J317"/>
      <c r="K317"/>
      <c r="M317" s="50"/>
    </row>
    <row r="318" spans="4:13" x14ac:dyDescent="0.25">
      <c r="D318"/>
      <c r="E318"/>
      <c r="F318"/>
      <c r="G318"/>
      <c r="H318"/>
      <c r="I318"/>
      <c r="J318"/>
      <c r="K318"/>
      <c r="M318" s="50"/>
    </row>
    <row r="319" spans="4:13" x14ac:dyDescent="0.25">
      <c r="D319"/>
      <c r="E319"/>
      <c r="F319"/>
      <c r="G319"/>
      <c r="H319"/>
      <c r="I319"/>
      <c r="J319"/>
      <c r="K319"/>
      <c r="M319" s="50"/>
    </row>
    <row r="320" spans="4:13" x14ac:dyDescent="0.25">
      <c r="D320"/>
      <c r="E320"/>
      <c r="F320"/>
      <c r="G320"/>
      <c r="H320"/>
      <c r="I320"/>
      <c r="J320"/>
      <c r="K320"/>
      <c r="M320" s="50"/>
    </row>
    <row r="321" spans="4:13" x14ac:dyDescent="0.25">
      <c r="D321"/>
      <c r="E321"/>
      <c r="F321"/>
      <c r="G321"/>
      <c r="H321"/>
      <c r="I321"/>
      <c r="J321"/>
      <c r="K321"/>
      <c r="M321" s="50"/>
    </row>
    <row r="322" spans="4:13" x14ac:dyDescent="0.25">
      <c r="D322"/>
      <c r="E322"/>
      <c r="F322"/>
      <c r="G322"/>
      <c r="H322"/>
      <c r="I322"/>
      <c r="J322"/>
      <c r="K322"/>
      <c r="M322" s="50"/>
    </row>
    <row r="323" spans="4:13" x14ac:dyDescent="0.25">
      <c r="D323"/>
      <c r="E323"/>
      <c r="F323"/>
      <c r="G323"/>
      <c r="H323"/>
      <c r="I323"/>
      <c r="J323"/>
      <c r="K323"/>
      <c r="M323" s="50"/>
    </row>
    <row r="324" spans="4:13" x14ac:dyDescent="0.25">
      <c r="D324"/>
      <c r="E324"/>
      <c r="F324"/>
      <c r="G324"/>
      <c r="H324"/>
      <c r="I324"/>
      <c r="J324"/>
      <c r="K324"/>
      <c r="M324" s="50"/>
    </row>
    <row r="325" spans="4:13" x14ac:dyDescent="0.25">
      <c r="D325"/>
      <c r="E325"/>
      <c r="F325"/>
      <c r="G325"/>
      <c r="H325"/>
      <c r="I325"/>
      <c r="J325"/>
      <c r="K325"/>
      <c r="M325" s="50"/>
    </row>
    <row r="326" spans="4:13" x14ac:dyDescent="0.25">
      <c r="D326"/>
      <c r="E326"/>
      <c r="F326"/>
      <c r="G326"/>
      <c r="H326"/>
      <c r="I326"/>
      <c r="J326"/>
      <c r="K326"/>
      <c r="M326" s="50"/>
    </row>
    <row r="327" spans="4:13" x14ac:dyDescent="0.25">
      <c r="D327"/>
      <c r="E327"/>
      <c r="F327"/>
      <c r="G327"/>
      <c r="H327"/>
      <c r="I327"/>
      <c r="J327"/>
      <c r="K327"/>
      <c r="M327" s="50"/>
    </row>
    <row r="328" spans="4:13" x14ac:dyDescent="0.25">
      <c r="D328"/>
      <c r="E328"/>
      <c r="F328"/>
      <c r="G328"/>
      <c r="H328"/>
      <c r="I328"/>
      <c r="J328"/>
      <c r="K328"/>
      <c r="M328" s="50"/>
    </row>
    <row r="329" spans="4:13" x14ac:dyDescent="0.25">
      <c r="D329"/>
      <c r="E329"/>
      <c r="F329"/>
      <c r="G329"/>
      <c r="H329"/>
      <c r="I329"/>
      <c r="J329"/>
      <c r="K329"/>
      <c r="M329" s="50"/>
    </row>
    <row r="330" spans="4:13" x14ac:dyDescent="0.25">
      <c r="D330"/>
      <c r="E330"/>
      <c r="F330"/>
      <c r="G330"/>
      <c r="H330"/>
      <c r="I330"/>
      <c r="J330"/>
      <c r="K330"/>
      <c r="M330" s="50"/>
    </row>
    <row r="331" spans="4:13" x14ac:dyDescent="0.25">
      <c r="D331"/>
      <c r="E331"/>
      <c r="F331"/>
      <c r="G331"/>
      <c r="H331"/>
      <c r="I331"/>
      <c r="J331"/>
      <c r="K331"/>
      <c r="M331" s="50"/>
    </row>
    <row r="332" spans="4:13" x14ac:dyDescent="0.25">
      <c r="D332"/>
      <c r="E332"/>
      <c r="F332"/>
      <c r="G332"/>
      <c r="H332"/>
      <c r="I332"/>
      <c r="J332"/>
      <c r="K332"/>
      <c r="M332" s="50"/>
    </row>
    <row r="333" spans="4:13" x14ac:dyDescent="0.25">
      <c r="D333"/>
      <c r="E333"/>
      <c r="F333"/>
      <c r="G333"/>
      <c r="H333"/>
      <c r="I333"/>
      <c r="J333"/>
      <c r="K333"/>
      <c r="M333" s="50"/>
    </row>
    <row r="334" spans="4:13" x14ac:dyDescent="0.25">
      <c r="D334"/>
      <c r="E334"/>
      <c r="F334"/>
      <c r="G334"/>
      <c r="H334"/>
      <c r="I334"/>
      <c r="J334"/>
      <c r="K334"/>
      <c r="M334" s="50"/>
    </row>
    <row r="335" spans="4:13" x14ac:dyDescent="0.25">
      <c r="D335"/>
      <c r="E335"/>
      <c r="F335"/>
      <c r="G335"/>
      <c r="H335"/>
      <c r="I335"/>
      <c r="J335"/>
      <c r="K335"/>
      <c r="M335" s="50"/>
    </row>
    <row r="336" spans="4:13" x14ac:dyDescent="0.25">
      <c r="D336"/>
      <c r="E336"/>
      <c r="F336"/>
      <c r="G336"/>
      <c r="H336"/>
      <c r="I336"/>
      <c r="J336"/>
      <c r="K336"/>
      <c r="M336" s="50"/>
    </row>
    <row r="337" spans="4:13" x14ac:dyDescent="0.25">
      <c r="D337"/>
      <c r="E337"/>
      <c r="F337"/>
      <c r="G337"/>
      <c r="H337"/>
      <c r="I337"/>
      <c r="J337"/>
      <c r="K337"/>
      <c r="M337" s="50"/>
    </row>
    <row r="338" spans="4:13" x14ac:dyDescent="0.25">
      <c r="D338"/>
      <c r="E338"/>
      <c r="F338"/>
      <c r="G338"/>
      <c r="H338"/>
      <c r="I338"/>
      <c r="J338"/>
      <c r="K338"/>
      <c r="M338" s="50"/>
    </row>
    <row r="339" spans="4:13" x14ac:dyDescent="0.25">
      <c r="D339"/>
      <c r="E339"/>
      <c r="F339"/>
      <c r="G339"/>
      <c r="H339"/>
      <c r="I339"/>
      <c r="J339"/>
      <c r="K339"/>
      <c r="M339" s="50"/>
    </row>
    <row r="340" spans="4:13" x14ac:dyDescent="0.25">
      <c r="D340"/>
      <c r="E340"/>
      <c r="F340"/>
      <c r="G340"/>
      <c r="H340"/>
      <c r="I340"/>
      <c r="J340"/>
      <c r="K340"/>
      <c r="M340" s="51"/>
    </row>
    <row r="341" spans="4:13" x14ac:dyDescent="0.25">
      <c r="D341"/>
      <c r="E341"/>
      <c r="F341"/>
      <c r="G341"/>
      <c r="H341"/>
      <c r="I341"/>
      <c r="J341"/>
      <c r="K341"/>
      <c r="M341" s="51"/>
    </row>
    <row r="342" spans="4:13" x14ac:dyDescent="0.25">
      <c r="D342"/>
      <c r="E342"/>
      <c r="F342"/>
      <c r="G342"/>
      <c r="H342"/>
      <c r="I342"/>
      <c r="J342"/>
      <c r="K342"/>
      <c r="M342" s="51"/>
    </row>
    <row r="343" spans="4:13" x14ac:dyDescent="0.25">
      <c r="D343"/>
      <c r="E343"/>
      <c r="F343"/>
      <c r="G343"/>
      <c r="H343"/>
      <c r="I343"/>
      <c r="J343"/>
      <c r="K343"/>
      <c r="M343" s="51"/>
    </row>
    <row r="344" spans="4:13" x14ac:dyDescent="0.25">
      <c r="D344"/>
      <c r="E344"/>
      <c r="F344"/>
      <c r="G344"/>
      <c r="H344"/>
      <c r="I344"/>
      <c r="J344"/>
      <c r="K344"/>
      <c r="M344" s="51"/>
    </row>
    <row r="345" spans="4:13" x14ac:dyDescent="0.25">
      <c r="D345"/>
      <c r="E345"/>
      <c r="F345"/>
      <c r="G345"/>
      <c r="H345"/>
      <c r="I345"/>
      <c r="J345"/>
      <c r="K345"/>
      <c r="M345" s="51"/>
    </row>
    <row r="346" spans="4:13" x14ac:dyDescent="0.25">
      <c r="D346"/>
      <c r="E346"/>
      <c r="F346"/>
      <c r="G346"/>
      <c r="H346"/>
      <c r="I346"/>
      <c r="J346"/>
      <c r="K346"/>
      <c r="M346" s="51"/>
    </row>
  </sheetData>
  <mergeCells count="130">
    <mergeCell ref="J103:M103"/>
    <mergeCell ref="J104:M104"/>
    <mergeCell ref="J98:M98"/>
    <mergeCell ref="M90:M91"/>
    <mergeCell ref="B96:L96"/>
    <mergeCell ref="J97:M97"/>
    <mergeCell ref="J81:J82"/>
    <mergeCell ref="K81:K82"/>
    <mergeCell ref="L81:L82"/>
    <mergeCell ref="M81:M82"/>
    <mergeCell ref="D94:I95"/>
    <mergeCell ref="J94:J95"/>
    <mergeCell ref="K94:K95"/>
    <mergeCell ref="L94:L95"/>
    <mergeCell ref="M94:M95"/>
    <mergeCell ref="C75:L75"/>
    <mergeCell ref="D73:I74"/>
    <mergeCell ref="C76:L76"/>
    <mergeCell ref="C79:L79"/>
    <mergeCell ref="J77:J78"/>
    <mergeCell ref="K77:K78"/>
    <mergeCell ref="L77:L78"/>
    <mergeCell ref="M77:M78"/>
    <mergeCell ref="C93:L93"/>
    <mergeCell ref="C92:L92"/>
    <mergeCell ref="D90:I91"/>
    <mergeCell ref="D77:I78"/>
    <mergeCell ref="C80:L80"/>
    <mergeCell ref="D81:I82"/>
    <mergeCell ref="C83:L83"/>
    <mergeCell ref="C84:L84"/>
    <mergeCell ref="D85:I86"/>
    <mergeCell ref="J85:J86"/>
    <mergeCell ref="K85:K86"/>
    <mergeCell ref="L85:L86"/>
    <mergeCell ref="J90:J91"/>
    <mergeCell ref="K90:K91"/>
    <mergeCell ref="L90:L91"/>
    <mergeCell ref="C56:L56"/>
    <mergeCell ref="C52:L52"/>
    <mergeCell ref="D57:I58"/>
    <mergeCell ref="J57:J58"/>
    <mergeCell ref="K57:K58"/>
    <mergeCell ref="L57:L58"/>
    <mergeCell ref="M57:M58"/>
    <mergeCell ref="C60:L60"/>
    <mergeCell ref="J61:J62"/>
    <mergeCell ref="K61:K62"/>
    <mergeCell ref="L61:L62"/>
    <mergeCell ref="M61:M62"/>
    <mergeCell ref="C59:L59"/>
    <mergeCell ref="D61:I62"/>
    <mergeCell ref="D49:I50"/>
    <mergeCell ref="J49:J50"/>
    <mergeCell ref="K49:K50"/>
    <mergeCell ref="L49:L50"/>
    <mergeCell ref="M49:M50"/>
    <mergeCell ref="D53:I54"/>
    <mergeCell ref="J53:J54"/>
    <mergeCell ref="K53:K54"/>
    <mergeCell ref="L53:L54"/>
    <mergeCell ref="M53:M54"/>
    <mergeCell ref="C40:M40"/>
    <mergeCell ref="J31:J32"/>
    <mergeCell ref="K31:K32"/>
    <mergeCell ref="L31:L32"/>
    <mergeCell ref="D32:I32"/>
    <mergeCell ref="C33:L33"/>
    <mergeCell ref="C34:L34"/>
    <mergeCell ref="C48:L48"/>
    <mergeCell ref="D45:I46"/>
    <mergeCell ref="J45:J46"/>
    <mergeCell ref="K45:K46"/>
    <mergeCell ref="L45:L46"/>
    <mergeCell ref="M45:M46"/>
    <mergeCell ref="D41:I42"/>
    <mergeCell ref="J41:J42"/>
    <mergeCell ref="K41:K42"/>
    <mergeCell ref="L41:L42"/>
    <mergeCell ref="M41:M42"/>
    <mergeCell ref="C44:L44"/>
    <mergeCell ref="C43:L43"/>
    <mergeCell ref="B1:M1"/>
    <mergeCell ref="B2:M2"/>
    <mergeCell ref="B4:M4"/>
    <mergeCell ref="B20:M20"/>
    <mergeCell ref="C21:L21"/>
    <mergeCell ref="C22:L22"/>
    <mergeCell ref="C47:L47"/>
    <mergeCell ref="C51:L51"/>
    <mergeCell ref="C55:L55"/>
    <mergeCell ref="C24:L24"/>
    <mergeCell ref="C25:L25"/>
    <mergeCell ref="C26:L26"/>
    <mergeCell ref="B28:M28"/>
    <mergeCell ref="B29:M29"/>
    <mergeCell ref="B30:B32"/>
    <mergeCell ref="C30:C32"/>
    <mergeCell ref="D30:L30"/>
    <mergeCell ref="M30:M32"/>
    <mergeCell ref="D31:I31"/>
    <mergeCell ref="C35:L35"/>
    <mergeCell ref="C36:L36"/>
    <mergeCell ref="C37:L37"/>
    <mergeCell ref="C38:L38"/>
    <mergeCell ref="C39:M39"/>
    <mergeCell ref="M65:M66"/>
    <mergeCell ref="C67:L67"/>
    <mergeCell ref="C68:L68"/>
    <mergeCell ref="C63:L63"/>
    <mergeCell ref="C64:L64"/>
    <mergeCell ref="M85:M86"/>
    <mergeCell ref="C87:L87"/>
    <mergeCell ref="C88:L88"/>
    <mergeCell ref="C89:L89"/>
    <mergeCell ref="C71:L71"/>
    <mergeCell ref="C72:L72"/>
    <mergeCell ref="J73:J74"/>
    <mergeCell ref="K73:K74"/>
    <mergeCell ref="L73:L74"/>
    <mergeCell ref="M73:M74"/>
    <mergeCell ref="D65:I66"/>
    <mergeCell ref="J65:J66"/>
    <mergeCell ref="K65:K66"/>
    <mergeCell ref="L65:L66"/>
    <mergeCell ref="D69:I70"/>
    <mergeCell ref="J69:J70"/>
    <mergeCell ref="K69:K70"/>
    <mergeCell ref="L69:L70"/>
    <mergeCell ref="M69:M70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55" orientation="portrait" horizontalDpi="4294967293" r:id="rId1"/>
  <rowBreaks count="1" manualBreakCount="1">
    <brk id="91" min="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24"/>
  <sheetViews>
    <sheetView view="pageBreakPreview" zoomScale="85" zoomScaleNormal="100" zoomScaleSheetLayoutView="85" workbookViewId="0">
      <selection activeCell="A55" sqref="A55"/>
    </sheetView>
  </sheetViews>
  <sheetFormatPr defaultRowHeight="15" x14ac:dyDescent="0.25"/>
  <cols>
    <col min="1" max="1" width="2.85546875" customWidth="1"/>
    <col min="2" max="2" width="18.140625" customWidth="1"/>
    <col min="3" max="3" width="43.5703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0.5703125" style="3" bestFit="1" customWidth="1"/>
    <col min="12" max="12" width="9.140625" style="1"/>
    <col min="13" max="13" width="15.28515625" style="1" customWidth="1"/>
    <col min="14" max="14" width="12.140625" customWidth="1"/>
    <col min="15" max="15" width="12.85546875" bestFit="1" customWidth="1"/>
  </cols>
  <sheetData>
    <row r="1" spans="2:18" x14ac:dyDescent="0.25">
      <c r="B1" s="127" t="s">
        <v>0</v>
      </c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2:18" x14ac:dyDescent="0.25">
      <c r="B2" s="128" t="s">
        <v>1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</row>
    <row r="4" spans="2:18" x14ac:dyDescent="0.25">
      <c r="B4" s="129" t="s">
        <v>219</v>
      </c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1"/>
    </row>
    <row r="5" spans="2:18" x14ac:dyDescent="0.25">
      <c r="B5" s="4"/>
      <c r="C5" s="4"/>
      <c r="D5" s="28"/>
      <c r="E5" s="28"/>
      <c r="F5" s="28"/>
      <c r="G5" s="28"/>
      <c r="H5" s="28"/>
      <c r="I5" s="28"/>
      <c r="J5" s="28"/>
      <c r="K5" s="6"/>
      <c r="L5" s="28"/>
      <c r="M5" s="28"/>
    </row>
    <row r="6" spans="2:18" x14ac:dyDescent="0.25">
      <c r="B6" t="s">
        <v>2</v>
      </c>
      <c r="C6" s="7" t="s">
        <v>3</v>
      </c>
    </row>
    <row r="7" spans="2:18" x14ac:dyDescent="0.25">
      <c r="B7" t="s">
        <v>4</v>
      </c>
      <c r="C7" s="7" t="s">
        <v>5</v>
      </c>
    </row>
    <row r="8" spans="2:18" x14ac:dyDescent="0.25">
      <c r="B8" t="s">
        <v>6</v>
      </c>
      <c r="C8" s="7" t="s">
        <v>5</v>
      </c>
    </row>
    <row r="9" spans="2:18" x14ac:dyDescent="0.25">
      <c r="B9" t="s">
        <v>7</v>
      </c>
      <c r="C9" s="7" t="s">
        <v>8</v>
      </c>
    </row>
    <row r="10" spans="2:18" x14ac:dyDescent="0.25">
      <c r="B10" t="s">
        <v>9</v>
      </c>
      <c r="C10" s="7" t="s">
        <v>64</v>
      </c>
    </row>
    <row r="11" spans="2:18" x14ac:dyDescent="0.25">
      <c r="B11" t="s">
        <v>10</v>
      </c>
      <c r="C11" s="7" t="s">
        <v>162</v>
      </c>
    </row>
    <row r="12" spans="2:18" x14ac:dyDescent="0.25">
      <c r="B12" t="s">
        <v>11</v>
      </c>
      <c r="C12" s="7" t="s">
        <v>140</v>
      </c>
    </row>
    <row r="13" spans="2:18" x14ac:dyDescent="0.25">
      <c r="B13" t="s">
        <v>12</v>
      </c>
      <c r="C13" s="7" t="s">
        <v>13</v>
      </c>
    </row>
    <row r="14" spans="2:18" x14ac:dyDescent="0.25">
      <c r="B14" t="s">
        <v>14</v>
      </c>
      <c r="C14" s="7" t="s">
        <v>15</v>
      </c>
    </row>
    <row r="15" spans="2:18" x14ac:dyDescent="0.25">
      <c r="B15" t="s">
        <v>16</v>
      </c>
      <c r="C15" s="7" t="s">
        <v>17</v>
      </c>
    </row>
    <row r="16" spans="2:18" x14ac:dyDescent="0.25">
      <c r="B16" t="s">
        <v>208</v>
      </c>
      <c r="C16" s="61">
        <v>10756500</v>
      </c>
      <c r="R16" t="s">
        <v>18</v>
      </c>
    </row>
    <row r="17" spans="2:18" x14ac:dyDescent="0.25">
      <c r="B17" t="s">
        <v>220</v>
      </c>
      <c r="C17" s="61">
        <f>M24</f>
        <v>180552550</v>
      </c>
    </row>
    <row r="18" spans="2:18" x14ac:dyDescent="0.25">
      <c r="B18" t="s">
        <v>221</v>
      </c>
      <c r="C18" s="61">
        <f>C17+(C17*10%)</f>
        <v>198607805</v>
      </c>
      <c r="R18" t="s">
        <v>19</v>
      </c>
    </row>
    <row r="20" spans="2:18" x14ac:dyDescent="0.25">
      <c r="B20" s="132" t="s">
        <v>20</v>
      </c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</row>
    <row r="21" spans="2:18" x14ac:dyDescent="0.25">
      <c r="B21" s="8" t="s">
        <v>21</v>
      </c>
      <c r="C21" s="129" t="s">
        <v>22</v>
      </c>
      <c r="D21" s="130"/>
      <c r="E21" s="130"/>
      <c r="F21" s="130"/>
      <c r="G21" s="130"/>
      <c r="H21" s="130"/>
      <c r="I21" s="130"/>
      <c r="J21" s="130"/>
      <c r="K21" s="130"/>
      <c r="L21" s="131"/>
      <c r="M21" s="10" t="s">
        <v>23</v>
      </c>
    </row>
    <row r="22" spans="2:18" x14ac:dyDescent="0.25">
      <c r="B22" s="9" t="s">
        <v>24</v>
      </c>
      <c r="C22" s="133" t="str">
        <f>'01'!C22:L22</f>
        <v>Persentase ketercapaian penunjang urusan pemerintahan daerah provinsi</v>
      </c>
      <c r="D22" s="134"/>
      <c r="E22" s="134"/>
      <c r="F22" s="134"/>
      <c r="G22" s="134"/>
      <c r="H22" s="134"/>
      <c r="I22" s="134"/>
      <c r="J22" s="134"/>
      <c r="K22" s="134"/>
      <c r="L22" s="135"/>
      <c r="M22" s="44">
        <f>'01'!M22</f>
        <v>1</v>
      </c>
    </row>
    <row r="23" spans="2:18" x14ac:dyDescent="0.25">
      <c r="B23" s="9" t="s">
        <v>229</v>
      </c>
      <c r="C23" s="68" t="s">
        <v>230</v>
      </c>
      <c r="D23" s="69"/>
      <c r="E23" s="69"/>
      <c r="F23" s="69"/>
      <c r="G23" s="69"/>
      <c r="H23" s="69"/>
      <c r="I23" s="69"/>
      <c r="J23" s="69"/>
      <c r="K23" s="69"/>
      <c r="L23" s="70"/>
      <c r="M23" s="44">
        <v>1</v>
      </c>
    </row>
    <row r="24" spans="2:18" x14ac:dyDescent="0.25">
      <c r="B24" s="9" t="s">
        <v>25</v>
      </c>
      <c r="C24" s="133" t="s">
        <v>26</v>
      </c>
      <c r="D24" s="134"/>
      <c r="E24" s="134"/>
      <c r="F24" s="134"/>
      <c r="G24" s="134"/>
      <c r="H24" s="134"/>
      <c r="I24" s="134"/>
      <c r="J24" s="134"/>
      <c r="K24" s="134"/>
      <c r="L24" s="135"/>
      <c r="M24" s="45">
        <f>M34</f>
        <v>180552550</v>
      </c>
    </row>
    <row r="25" spans="2:18" x14ac:dyDescent="0.25">
      <c r="B25" s="179" t="s">
        <v>27</v>
      </c>
      <c r="C25" s="176" t="s">
        <v>214</v>
      </c>
      <c r="D25" s="177"/>
      <c r="E25" s="177"/>
      <c r="F25" s="177"/>
      <c r="G25" s="177"/>
      <c r="H25" s="177"/>
      <c r="I25" s="177"/>
      <c r="J25" s="177"/>
      <c r="K25" s="177"/>
      <c r="L25" s="178"/>
      <c r="M25" s="46" t="s">
        <v>222</v>
      </c>
    </row>
    <row r="26" spans="2:18" x14ac:dyDescent="0.25">
      <c r="B26" s="180"/>
      <c r="C26" s="176" t="s">
        <v>227</v>
      </c>
      <c r="D26" s="177"/>
      <c r="E26" s="177"/>
      <c r="F26" s="177"/>
      <c r="G26" s="177"/>
      <c r="H26" s="177"/>
      <c r="I26" s="177"/>
      <c r="J26" s="177"/>
      <c r="K26" s="177"/>
      <c r="L26" s="178"/>
      <c r="M26" s="46" t="s">
        <v>228</v>
      </c>
    </row>
    <row r="27" spans="2:18" x14ac:dyDescent="0.25">
      <c r="B27" s="9" t="s">
        <v>28</v>
      </c>
      <c r="C27" s="133" t="str">
        <f>'01'!C26:L26</f>
        <v>Terlaksananya tertib administrasi keuangan</v>
      </c>
      <c r="D27" s="134"/>
      <c r="E27" s="134"/>
      <c r="F27" s="134"/>
      <c r="G27" s="134"/>
      <c r="H27" s="134"/>
      <c r="I27" s="134"/>
      <c r="J27" s="134"/>
      <c r="K27" s="134"/>
      <c r="L27" s="135"/>
      <c r="M27" s="44" t="str">
        <f>'01'!M26</f>
        <v>12 Bulan</v>
      </c>
    </row>
    <row r="29" spans="2:18" x14ac:dyDescent="0.25">
      <c r="B29" s="132" t="s">
        <v>29</v>
      </c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</row>
    <row r="30" spans="2:18" x14ac:dyDescent="0.25"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</row>
    <row r="31" spans="2:18" x14ac:dyDescent="0.25">
      <c r="B31" s="137" t="s">
        <v>30</v>
      </c>
      <c r="C31" s="137" t="s">
        <v>31</v>
      </c>
      <c r="D31" s="140" t="s">
        <v>32</v>
      </c>
      <c r="E31" s="141"/>
      <c r="F31" s="141"/>
      <c r="G31" s="141"/>
      <c r="H31" s="141"/>
      <c r="I31" s="141"/>
      <c r="J31" s="141"/>
      <c r="K31" s="141"/>
      <c r="L31" s="142"/>
      <c r="M31" s="143" t="s">
        <v>33</v>
      </c>
    </row>
    <row r="32" spans="2:18" x14ac:dyDescent="0.25">
      <c r="B32" s="138"/>
      <c r="C32" s="138"/>
      <c r="D32" s="146" t="s">
        <v>34</v>
      </c>
      <c r="E32" s="146"/>
      <c r="F32" s="146"/>
      <c r="G32" s="146"/>
      <c r="H32" s="146"/>
      <c r="I32" s="146"/>
      <c r="J32" s="137" t="s">
        <v>35</v>
      </c>
      <c r="K32" s="148" t="s">
        <v>36</v>
      </c>
      <c r="L32" s="137" t="s">
        <v>37</v>
      </c>
      <c r="M32" s="144"/>
    </row>
    <row r="33" spans="2:15" x14ac:dyDescent="0.25">
      <c r="B33" s="139"/>
      <c r="C33" s="139"/>
      <c r="D33" s="150" t="s">
        <v>38</v>
      </c>
      <c r="E33" s="151"/>
      <c r="F33" s="151"/>
      <c r="G33" s="151"/>
      <c r="H33" s="151"/>
      <c r="I33" s="152"/>
      <c r="J33" s="139"/>
      <c r="K33" s="149"/>
      <c r="L33" s="139"/>
      <c r="M33" s="145"/>
    </row>
    <row r="34" spans="2:15" x14ac:dyDescent="0.25">
      <c r="B34" s="13">
        <v>5</v>
      </c>
      <c r="C34" s="113" t="s">
        <v>39</v>
      </c>
      <c r="D34" s="114"/>
      <c r="E34" s="114"/>
      <c r="F34" s="114"/>
      <c r="G34" s="114"/>
      <c r="H34" s="114"/>
      <c r="I34" s="114"/>
      <c r="J34" s="114"/>
      <c r="K34" s="114"/>
      <c r="L34" s="115"/>
      <c r="M34" s="47">
        <f>SUM(M35)</f>
        <v>180552550</v>
      </c>
      <c r="N34">
        <v>10756500</v>
      </c>
      <c r="O34" s="60">
        <f>M34-N34</f>
        <v>169796050</v>
      </c>
    </row>
    <row r="35" spans="2:15" x14ac:dyDescent="0.25">
      <c r="B35" s="12" t="s">
        <v>40</v>
      </c>
      <c r="C35" s="113" t="s">
        <v>41</v>
      </c>
      <c r="D35" s="114"/>
      <c r="E35" s="114"/>
      <c r="F35" s="114"/>
      <c r="G35" s="114"/>
      <c r="H35" s="114"/>
      <c r="I35" s="114"/>
      <c r="J35" s="114"/>
      <c r="K35" s="114"/>
      <c r="L35" s="115"/>
      <c r="M35" s="48">
        <f>SUM(M36,M56)</f>
        <v>180552550</v>
      </c>
    </row>
    <row r="36" spans="2:15" x14ac:dyDescent="0.25">
      <c r="B36" s="41" t="s">
        <v>144</v>
      </c>
      <c r="C36" s="113" t="s">
        <v>70</v>
      </c>
      <c r="D36" s="114"/>
      <c r="E36" s="114"/>
      <c r="F36" s="114"/>
      <c r="G36" s="114"/>
      <c r="H36" s="114"/>
      <c r="I36" s="114"/>
      <c r="J36" s="114"/>
      <c r="K36" s="114"/>
      <c r="L36" s="115"/>
      <c r="M36" s="48">
        <f>M37</f>
        <v>174480000</v>
      </c>
    </row>
    <row r="37" spans="2:15" x14ac:dyDescent="0.25">
      <c r="B37" s="12" t="s">
        <v>141</v>
      </c>
      <c r="C37" s="113" t="s">
        <v>145</v>
      </c>
      <c r="D37" s="114"/>
      <c r="E37" s="114"/>
      <c r="F37" s="114"/>
      <c r="G37" s="114"/>
      <c r="H37" s="114"/>
      <c r="I37" s="114"/>
      <c r="J37" s="114"/>
      <c r="K37" s="114"/>
      <c r="L37" s="115"/>
      <c r="M37" s="48">
        <f>SUM(M38)</f>
        <v>174480000</v>
      </c>
    </row>
    <row r="38" spans="2:15" x14ac:dyDescent="0.25">
      <c r="B38" s="12" t="s">
        <v>142</v>
      </c>
      <c r="C38" s="113" t="s">
        <v>146</v>
      </c>
      <c r="D38" s="114"/>
      <c r="E38" s="114"/>
      <c r="F38" s="114"/>
      <c r="G38" s="114"/>
      <c r="H38" s="114"/>
      <c r="I38" s="114"/>
      <c r="J38" s="114"/>
      <c r="K38" s="114"/>
      <c r="L38" s="115"/>
      <c r="M38" s="48">
        <f>SUM(M39,M53)</f>
        <v>174480000</v>
      </c>
    </row>
    <row r="39" spans="2:15" x14ac:dyDescent="0.25">
      <c r="B39" s="12" t="s">
        <v>143</v>
      </c>
      <c r="C39" s="113" t="s">
        <v>147</v>
      </c>
      <c r="D39" s="114"/>
      <c r="E39" s="114"/>
      <c r="F39" s="114"/>
      <c r="G39" s="114"/>
      <c r="H39" s="114"/>
      <c r="I39" s="114"/>
      <c r="J39" s="114"/>
      <c r="K39" s="114"/>
      <c r="L39" s="115"/>
      <c r="M39" s="48">
        <f>SUM(M42:M52)</f>
        <v>166320000</v>
      </c>
    </row>
    <row r="40" spans="2:15" x14ac:dyDescent="0.25">
      <c r="B40" s="12"/>
      <c r="C40" s="147" t="s">
        <v>42</v>
      </c>
      <c r="D40" s="147"/>
      <c r="E40" s="147"/>
      <c r="F40" s="147"/>
      <c r="G40" s="147"/>
      <c r="H40" s="147"/>
      <c r="I40" s="147"/>
      <c r="J40" s="147"/>
      <c r="K40" s="147"/>
      <c r="L40" s="147"/>
      <c r="M40" s="147"/>
    </row>
    <row r="41" spans="2:15" x14ac:dyDescent="0.25">
      <c r="B41" s="12"/>
      <c r="C41" s="147" t="s">
        <v>43</v>
      </c>
      <c r="D41" s="147"/>
      <c r="E41" s="147"/>
      <c r="F41" s="147"/>
      <c r="G41" s="147"/>
      <c r="H41" s="147"/>
      <c r="I41" s="147"/>
      <c r="J41" s="147"/>
      <c r="K41" s="147"/>
      <c r="L41" s="147"/>
      <c r="M41" s="147"/>
    </row>
    <row r="42" spans="2:15" ht="30" x14ac:dyDescent="0.25">
      <c r="B42" s="14"/>
      <c r="C42" s="42" t="s">
        <v>148</v>
      </c>
      <c r="D42" s="183">
        <v>1</v>
      </c>
      <c r="E42" s="146" t="s">
        <v>149</v>
      </c>
      <c r="F42" s="119"/>
      <c r="G42" s="119">
        <v>12</v>
      </c>
      <c r="H42" s="146" t="s">
        <v>150</v>
      </c>
      <c r="I42" s="119"/>
      <c r="J42" s="181" t="s">
        <v>151</v>
      </c>
      <c r="K42" s="120">
        <v>1320000</v>
      </c>
      <c r="L42" s="119">
        <v>0</v>
      </c>
      <c r="M42" s="112">
        <f>SUM(D42*G42*K42)</f>
        <v>15840000</v>
      </c>
    </row>
    <row r="43" spans="2:15" ht="30" x14ac:dyDescent="0.25">
      <c r="B43" s="14"/>
      <c r="C43" s="42" t="s">
        <v>223</v>
      </c>
      <c r="D43" s="184"/>
      <c r="E43" s="119"/>
      <c r="F43" s="119"/>
      <c r="G43" s="119"/>
      <c r="H43" s="119"/>
      <c r="I43" s="119"/>
      <c r="J43" s="182"/>
      <c r="K43" s="120"/>
      <c r="L43" s="119"/>
      <c r="M43" s="112"/>
    </row>
    <row r="44" spans="2:15" ht="15" customHeight="1" x14ac:dyDescent="0.25">
      <c r="B44" s="14"/>
      <c r="C44" s="42" t="s">
        <v>152</v>
      </c>
      <c r="D44" s="65"/>
      <c r="E44" s="38"/>
      <c r="F44" s="54"/>
      <c r="G44" s="65"/>
      <c r="H44" s="38"/>
      <c r="I44" s="54"/>
      <c r="J44" s="39"/>
      <c r="K44" s="55"/>
      <c r="L44" s="65"/>
      <c r="M44" s="56"/>
    </row>
    <row r="45" spans="2:15" ht="30" x14ac:dyDescent="0.25">
      <c r="B45" s="14"/>
      <c r="C45" s="42" t="s">
        <v>171</v>
      </c>
      <c r="D45" s="65">
        <v>1</v>
      </c>
      <c r="E45" s="38" t="s">
        <v>149</v>
      </c>
      <c r="F45" s="54"/>
      <c r="G45" s="65">
        <v>12</v>
      </c>
      <c r="H45" s="38" t="s">
        <v>150</v>
      </c>
      <c r="I45" s="54"/>
      <c r="J45" s="39" t="s">
        <v>151</v>
      </c>
      <c r="K45" s="55">
        <v>1260000</v>
      </c>
      <c r="L45" s="65">
        <v>0</v>
      </c>
      <c r="M45" s="56">
        <f>SUM(D45*G45*K45)</f>
        <v>15120000</v>
      </c>
    </row>
    <row r="46" spans="2:15" ht="30" x14ac:dyDescent="0.25">
      <c r="B46" s="14"/>
      <c r="C46" s="42" t="s">
        <v>154</v>
      </c>
      <c r="D46" s="65">
        <v>2</v>
      </c>
      <c r="E46" s="38" t="s">
        <v>149</v>
      </c>
      <c r="F46" s="54"/>
      <c r="G46" s="65">
        <v>12</v>
      </c>
      <c r="H46" s="38" t="s">
        <v>150</v>
      </c>
      <c r="I46" s="54"/>
      <c r="J46" s="39" t="s">
        <v>151</v>
      </c>
      <c r="K46" s="55">
        <v>1460000</v>
      </c>
      <c r="L46" s="65">
        <v>0</v>
      </c>
      <c r="M46" s="56">
        <f>SUM(D46*G46*K46)</f>
        <v>35040000</v>
      </c>
    </row>
    <row r="47" spans="2:15" ht="30" x14ac:dyDescent="0.25">
      <c r="B47" s="14"/>
      <c r="C47" s="42" t="s">
        <v>153</v>
      </c>
      <c r="D47" s="66"/>
      <c r="E47" s="57"/>
      <c r="F47" s="57"/>
      <c r="G47" s="67"/>
      <c r="H47" s="57"/>
      <c r="I47" s="58"/>
      <c r="J47" s="39"/>
      <c r="K47" s="55"/>
      <c r="L47" s="65"/>
      <c r="M47" s="56"/>
    </row>
    <row r="48" spans="2:15" ht="30" x14ac:dyDescent="0.25">
      <c r="B48" s="14"/>
      <c r="C48" s="42" t="s">
        <v>223</v>
      </c>
      <c r="D48" s="65">
        <v>1</v>
      </c>
      <c r="E48" s="38" t="s">
        <v>149</v>
      </c>
      <c r="F48" s="54"/>
      <c r="G48" s="65">
        <v>12</v>
      </c>
      <c r="H48" s="38" t="s">
        <v>150</v>
      </c>
      <c r="I48" s="58"/>
      <c r="J48" s="39" t="s">
        <v>151</v>
      </c>
      <c r="K48" s="55">
        <v>1520000</v>
      </c>
      <c r="L48" s="65">
        <v>0</v>
      </c>
      <c r="M48" s="56">
        <f>SUM(D48*G48*K48)</f>
        <v>18240000</v>
      </c>
    </row>
    <row r="49" spans="2:15" ht="30" x14ac:dyDescent="0.25">
      <c r="B49" s="14"/>
      <c r="C49" s="42" t="s">
        <v>224</v>
      </c>
      <c r="D49" s="183">
        <v>0</v>
      </c>
      <c r="E49" s="146" t="s">
        <v>149</v>
      </c>
      <c r="F49" s="119"/>
      <c r="G49" s="119">
        <v>12</v>
      </c>
      <c r="H49" s="146" t="s">
        <v>150</v>
      </c>
      <c r="I49" s="119"/>
      <c r="J49" s="181" t="s">
        <v>151</v>
      </c>
      <c r="K49" s="120">
        <v>2565000</v>
      </c>
      <c r="L49" s="119">
        <v>0</v>
      </c>
      <c r="M49" s="112">
        <f>SUM(D49*G49*K49)</f>
        <v>0</v>
      </c>
    </row>
    <row r="50" spans="2:15" ht="30" x14ac:dyDescent="0.25">
      <c r="B50" s="14"/>
      <c r="C50" s="42" t="s">
        <v>223</v>
      </c>
      <c r="D50" s="184"/>
      <c r="E50" s="119"/>
      <c r="F50" s="119"/>
      <c r="G50" s="119"/>
      <c r="H50" s="119"/>
      <c r="I50" s="119"/>
      <c r="J50" s="182"/>
      <c r="K50" s="120"/>
      <c r="L50" s="119"/>
      <c r="M50" s="112"/>
    </row>
    <row r="51" spans="2:15" ht="30" x14ac:dyDescent="0.25">
      <c r="B51" s="14"/>
      <c r="C51" s="42" t="s">
        <v>224</v>
      </c>
      <c r="D51" s="183">
        <v>2</v>
      </c>
      <c r="E51" s="146" t="s">
        <v>149</v>
      </c>
      <c r="F51" s="119"/>
      <c r="G51" s="119">
        <v>12</v>
      </c>
      <c r="H51" s="146" t="s">
        <v>150</v>
      </c>
      <c r="I51" s="119"/>
      <c r="J51" s="181" t="s">
        <v>151</v>
      </c>
      <c r="K51" s="120">
        <v>3420000</v>
      </c>
      <c r="L51" s="119">
        <v>0</v>
      </c>
      <c r="M51" s="112">
        <f>SUM(D51*G51*K51)</f>
        <v>82080000</v>
      </c>
    </row>
    <row r="52" spans="2:15" ht="30" x14ac:dyDescent="0.25">
      <c r="B52" s="14"/>
      <c r="C52" s="42" t="s">
        <v>223</v>
      </c>
      <c r="D52" s="184"/>
      <c r="E52" s="119"/>
      <c r="F52" s="119"/>
      <c r="G52" s="119"/>
      <c r="H52" s="119"/>
      <c r="I52" s="119"/>
      <c r="J52" s="182"/>
      <c r="K52" s="120"/>
      <c r="L52" s="119"/>
      <c r="M52" s="112"/>
    </row>
    <row r="53" spans="2:15" s="17" customFormat="1" x14ac:dyDescent="0.25">
      <c r="B53" s="12" t="s">
        <v>155</v>
      </c>
      <c r="C53" s="113" t="s">
        <v>156</v>
      </c>
      <c r="D53" s="114"/>
      <c r="E53" s="114"/>
      <c r="F53" s="114"/>
      <c r="G53" s="114"/>
      <c r="H53" s="114"/>
      <c r="I53" s="114"/>
      <c r="J53" s="114"/>
      <c r="K53" s="114"/>
      <c r="L53" s="115"/>
      <c r="M53" s="48">
        <f>SUM(M54:M55)</f>
        <v>8160000</v>
      </c>
    </row>
    <row r="54" spans="2:15" x14ac:dyDescent="0.25">
      <c r="B54" s="14"/>
      <c r="C54" s="42" t="s">
        <v>157</v>
      </c>
      <c r="D54" s="119">
        <v>1</v>
      </c>
      <c r="E54" s="146" t="s">
        <v>149</v>
      </c>
      <c r="F54" s="119"/>
      <c r="G54" s="119">
        <v>12</v>
      </c>
      <c r="H54" s="146" t="s">
        <v>150</v>
      </c>
      <c r="I54" s="119"/>
      <c r="J54" s="181" t="s">
        <v>151</v>
      </c>
      <c r="K54" s="120">
        <v>680000</v>
      </c>
      <c r="L54" s="119">
        <v>0</v>
      </c>
      <c r="M54" s="112">
        <f>SUM(D54*G54*K54)</f>
        <v>8160000</v>
      </c>
    </row>
    <row r="55" spans="2:15" x14ac:dyDescent="0.25">
      <c r="B55" s="14"/>
      <c r="C55" s="42" t="s">
        <v>158</v>
      </c>
      <c r="D55" s="119"/>
      <c r="E55" s="119"/>
      <c r="F55" s="119"/>
      <c r="G55" s="119"/>
      <c r="H55" s="119"/>
      <c r="I55" s="119"/>
      <c r="J55" s="182"/>
      <c r="K55" s="120"/>
      <c r="L55" s="119"/>
      <c r="M55" s="112"/>
    </row>
    <row r="56" spans="2:15" x14ac:dyDescent="0.25">
      <c r="B56" s="41" t="s">
        <v>125</v>
      </c>
      <c r="C56" s="113" t="s">
        <v>126</v>
      </c>
      <c r="D56" s="114"/>
      <c r="E56" s="114"/>
      <c r="F56" s="114"/>
      <c r="G56" s="114"/>
      <c r="H56" s="114"/>
      <c r="I56" s="114"/>
      <c r="J56" s="114"/>
      <c r="K56" s="114"/>
      <c r="L56" s="115"/>
      <c r="M56" s="48">
        <f>SUM(M57)</f>
        <v>6072550</v>
      </c>
    </row>
    <row r="57" spans="2:15" x14ac:dyDescent="0.25">
      <c r="B57" s="41" t="s">
        <v>127</v>
      </c>
      <c r="C57" s="113" t="s">
        <v>128</v>
      </c>
      <c r="D57" s="114"/>
      <c r="E57" s="114"/>
      <c r="F57" s="114"/>
      <c r="G57" s="114"/>
      <c r="H57" s="114"/>
      <c r="I57" s="114"/>
      <c r="J57" s="114"/>
      <c r="K57" s="114"/>
      <c r="L57" s="115"/>
      <c r="M57" s="48">
        <f>SUM(M58)</f>
        <v>6072550</v>
      </c>
    </row>
    <row r="58" spans="2:15" x14ac:dyDescent="0.25">
      <c r="B58" s="41" t="s">
        <v>129</v>
      </c>
      <c r="C58" s="113" t="s">
        <v>130</v>
      </c>
      <c r="D58" s="114"/>
      <c r="E58" s="114"/>
      <c r="F58" s="114"/>
      <c r="G58" s="114"/>
      <c r="H58" s="114"/>
      <c r="I58" s="114"/>
      <c r="J58" s="114"/>
      <c r="K58" s="114"/>
      <c r="L58" s="115"/>
      <c r="M58" s="48">
        <f>SUM(M64,M69,M59)</f>
        <v>6072550</v>
      </c>
    </row>
    <row r="59" spans="2:15" x14ac:dyDescent="0.25">
      <c r="B59" s="41" t="s">
        <v>131</v>
      </c>
      <c r="C59" s="113" t="s">
        <v>168</v>
      </c>
      <c r="D59" s="114"/>
      <c r="E59" s="114"/>
      <c r="F59" s="114"/>
      <c r="G59" s="114"/>
      <c r="H59" s="114"/>
      <c r="I59" s="114"/>
      <c r="J59" s="114"/>
      <c r="K59" s="114"/>
      <c r="L59" s="115"/>
      <c r="M59" s="48">
        <f>SUM(M62)</f>
        <v>981250</v>
      </c>
    </row>
    <row r="60" spans="2:15" x14ac:dyDescent="0.25">
      <c r="B60" s="12"/>
      <c r="C60" s="113" t="s">
        <v>161</v>
      </c>
      <c r="D60" s="114"/>
      <c r="E60" s="114"/>
      <c r="F60" s="114"/>
      <c r="G60" s="114"/>
      <c r="H60" s="114"/>
      <c r="I60" s="114"/>
      <c r="J60" s="114"/>
      <c r="K60" s="114"/>
      <c r="L60" s="114"/>
      <c r="M60" s="48"/>
    </row>
    <row r="61" spans="2:15" x14ac:dyDescent="0.25">
      <c r="B61" s="12"/>
      <c r="C61" s="147" t="s">
        <v>43</v>
      </c>
      <c r="D61" s="147"/>
      <c r="E61" s="147"/>
      <c r="F61" s="147"/>
      <c r="G61" s="147"/>
      <c r="H61" s="147"/>
      <c r="I61" s="147"/>
      <c r="J61" s="147"/>
      <c r="K61" s="147"/>
      <c r="L61" s="147"/>
      <c r="M61" s="147"/>
    </row>
    <row r="62" spans="2:15" x14ac:dyDescent="0.25">
      <c r="B62" s="14"/>
      <c r="C62" s="15" t="s">
        <v>132</v>
      </c>
      <c r="D62" s="153">
        <v>125</v>
      </c>
      <c r="E62" s="154"/>
      <c r="F62" s="154"/>
      <c r="G62" s="154"/>
      <c r="H62" s="154"/>
      <c r="I62" s="155"/>
      <c r="J62" s="119" t="s">
        <v>133</v>
      </c>
      <c r="K62" s="120">
        <v>7850</v>
      </c>
      <c r="L62" s="119">
        <v>0</v>
      </c>
      <c r="M62" s="112">
        <f>D62*K62</f>
        <v>981250</v>
      </c>
      <c r="N62" s="16"/>
      <c r="O62" s="16"/>
    </row>
    <row r="63" spans="2:15" x14ac:dyDescent="0.25">
      <c r="B63" s="14"/>
      <c r="C63" s="14" t="s">
        <v>134</v>
      </c>
      <c r="D63" s="156"/>
      <c r="E63" s="157"/>
      <c r="F63" s="157"/>
      <c r="G63" s="157"/>
      <c r="H63" s="157"/>
      <c r="I63" s="158"/>
      <c r="J63" s="119"/>
      <c r="K63" s="120"/>
      <c r="L63" s="119"/>
      <c r="M63" s="112"/>
      <c r="N63" s="16"/>
      <c r="O63" s="16"/>
    </row>
    <row r="64" spans="2:15" x14ac:dyDescent="0.25">
      <c r="B64" s="41" t="s">
        <v>45</v>
      </c>
      <c r="C64" s="113" t="s">
        <v>163</v>
      </c>
      <c r="D64" s="114"/>
      <c r="E64" s="114"/>
      <c r="F64" s="114"/>
      <c r="G64" s="114"/>
      <c r="H64" s="114"/>
      <c r="I64" s="114"/>
      <c r="J64" s="114"/>
      <c r="K64" s="114"/>
      <c r="L64" s="115"/>
      <c r="M64" s="48">
        <f>SUM(M65)</f>
        <v>1282500</v>
      </c>
    </row>
    <row r="65" spans="2:15" x14ac:dyDescent="0.25">
      <c r="B65" s="12"/>
      <c r="C65" s="113" t="s">
        <v>164</v>
      </c>
      <c r="D65" s="114"/>
      <c r="E65" s="114"/>
      <c r="F65" s="114"/>
      <c r="G65" s="114"/>
      <c r="H65" s="114"/>
      <c r="I65" s="114"/>
      <c r="J65" s="114"/>
      <c r="K65" s="114"/>
      <c r="L65" s="114"/>
      <c r="M65" s="43">
        <f>SUM(M67)</f>
        <v>1282500</v>
      </c>
    </row>
    <row r="66" spans="2:15" x14ac:dyDescent="0.25">
      <c r="B66" s="12"/>
      <c r="C66" s="147" t="s">
        <v>43</v>
      </c>
      <c r="D66" s="147"/>
      <c r="E66" s="147"/>
      <c r="F66" s="147"/>
      <c r="G66" s="147"/>
      <c r="H66" s="147"/>
      <c r="I66" s="147"/>
      <c r="J66" s="147"/>
      <c r="K66" s="147"/>
      <c r="L66" s="147"/>
      <c r="M66" s="147"/>
    </row>
    <row r="67" spans="2:15" x14ac:dyDescent="0.25">
      <c r="B67" s="14"/>
      <c r="C67" s="42" t="s">
        <v>47</v>
      </c>
      <c r="D67" s="153">
        <v>25</v>
      </c>
      <c r="E67" s="154"/>
      <c r="F67" s="154"/>
      <c r="G67" s="154"/>
      <c r="H67" s="154"/>
      <c r="I67" s="155"/>
      <c r="J67" s="181" t="s">
        <v>166</v>
      </c>
      <c r="K67" s="120">
        <v>51300</v>
      </c>
      <c r="L67" s="185">
        <v>0</v>
      </c>
      <c r="M67" s="112">
        <f>SUM(D67*K67)</f>
        <v>1282500</v>
      </c>
      <c r="N67" s="16"/>
      <c r="O67" s="16"/>
    </row>
    <row r="68" spans="2:15" x14ac:dyDescent="0.25">
      <c r="B68" s="14"/>
      <c r="C68" s="42" t="s">
        <v>165</v>
      </c>
      <c r="D68" s="156"/>
      <c r="E68" s="157"/>
      <c r="F68" s="157"/>
      <c r="G68" s="157"/>
      <c r="H68" s="157"/>
      <c r="I68" s="158"/>
      <c r="J68" s="182"/>
      <c r="K68" s="120"/>
      <c r="L68" s="184"/>
      <c r="M68" s="112"/>
      <c r="N68" s="16"/>
      <c r="O68" s="16"/>
    </row>
    <row r="69" spans="2:15" x14ac:dyDescent="0.25">
      <c r="B69" s="41" t="s">
        <v>48</v>
      </c>
      <c r="C69" s="113" t="s">
        <v>159</v>
      </c>
      <c r="D69" s="114"/>
      <c r="E69" s="114"/>
      <c r="F69" s="114"/>
      <c r="G69" s="114"/>
      <c r="H69" s="114"/>
      <c r="I69" s="114"/>
      <c r="J69" s="114"/>
      <c r="K69" s="114"/>
      <c r="L69" s="115"/>
      <c r="M69" s="48">
        <f>SUM(M72)</f>
        <v>3808800</v>
      </c>
    </row>
    <row r="70" spans="2:15" x14ac:dyDescent="0.25">
      <c r="B70" s="12"/>
      <c r="C70" s="113" t="s">
        <v>167</v>
      </c>
      <c r="D70" s="114"/>
      <c r="E70" s="114"/>
      <c r="F70" s="114"/>
      <c r="G70" s="114"/>
      <c r="H70" s="114"/>
      <c r="I70" s="114"/>
      <c r="J70" s="114"/>
      <c r="K70" s="114"/>
      <c r="L70" s="114"/>
      <c r="M70" s="43">
        <f>SUM(M72)</f>
        <v>3808800</v>
      </c>
    </row>
    <row r="71" spans="2:15" x14ac:dyDescent="0.25">
      <c r="B71" s="12"/>
      <c r="C71" s="147" t="s">
        <v>43</v>
      </c>
      <c r="D71" s="147"/>
      <c r="E71" s="147"/>
      <c r="F71" s="147"/>
      <c r="G71" s="147"/>
      <c r="H71" s="147"/>
      <c r="I71" s="147"/>
      <c r="J71" s="147"/>
      <c r="K71" s="147"/>
      <c r="L71" s="147"/>
      <c r="M71" s="147"/>
    </row>
    <row r="72" spans="2:15" x14ac:dyDescent="0.25">
      <c r="B72" s="14"/>
      <c r="C72" s="42" t="s">
        <v>160</v>
      </c>
      <c r="D72" s="153">
        <v>12696</v>
      </c>
      <c r="E72" s="154"/>
      <c r="F72" s="154"/>
      <c r="G72" s="154"/>
      <c r="H72" s="154"/>
      <c r="I72" s="155"/>
      <c r="J72" s="181" t="s">
        <v>49</v>
      </c>
      <c r="K72" s="120">
        <v>300</v>
      </c>
      <c r="L72" s="119">
        <v>0</v>
      </c>
      <c r="M72" s="112">
        <f>SUM(D72*K72)</f>
        <v>3808800</v>
      </c>
      <c r="N72" s="16"/>
      <c r="O72" s="16"/>
    </row>
    <row r="73" spans="2:15" x14ac:dyDescent="0.25">
      <c r="B73" s="14"/>
      <c r="C73" s="42" t="s">
        <v>50</v>
      </c>
      <c r="D73" s="156"/>
      <c r="E73" s="157"/>
      <c r="F73" s="157"/>
      <c r="G73" s="157"/>
      <c r="H73" s="157"/>
      <c r="I73" s="158"/>
      <c r="J73" s="182"/>
      <c r="K73" s="120"/>
      <c r="L73" s="119"/>
      <c r="M73" s="112"/>
      <c r="N73" s="16"/>
      <c r="O73" s="16"/>
    </row>
    <row r="74" spans="2:15" s="17" customFormat="1" x14ac:dyDescent="0.25">
      <c r="B74" s="172" t="s">
        <v>63</v>
      </c>
      <c r="C74" s="172"/>
      <c r="D74" s="172"/>
      <c r="E74" s="172"/>
      <c r="F74" s="172"/>
      <c r="G74" s="172"/>
      <c r="H74" s="172"/>
      <c r="I74" s="172"/>
      <c r="J74" s="172"/>
      <c r="K74" s="172"/>
      <c r="L74" s="172"/>
      <c r="M74" s="48">
        <f>M34</f>
        <v>180552550</v>
      </c>
    </row>
    <row r="75" spans="2:15" x14ac:dyDescent="0.25">
      <c r="B75" s="20"/>
      <c r="C75" s="21"/>
      <c r="D75" s="22"/>
      <c r="E75" s="22"/>
      <c r="F75" s="22"/>
      <c r="G75" s="22"/>
      <c r="H75" s="22"/>
      <c r="I75" s="23"/>
      <c r="J75" s="121" t="str">
        <f>'01'!J97:M97</f>
        <v>Provinsi Sumatera Barat,………………………………..</v>
      </c>
      <c r="K75" s="122"/>
      <c r="L75" s="122"/>
      <c r="M75" s="123"/>
    </row>
    <row r="76" spans="2:15" x14ac:dyDescent="0.25">
      <c r="B76" s="24"/>
      <c r="C76" s="25"/>
      <c r="D76" s="26"/>
      <c r="E76" s="26"/>
      <c r="F76" s="26"/>
      <c r="G76" s="26"/>
      <c r="H76" s="26"/>
      <c r="I76" s="27"/>
      <c r="J76" s="165" t="str">
        <f>'01'!J98:M98</f>
        <v>Inspektur Daerah Provinsi</v>
      </c>
      <c r="K76" s="166"/>
      <c r="L76" s="166"/>
      <c r="M76" s="167"/>
    </row>
    <row r="77" spans="2:15" x14ac:dyDescent="0.25">
      <c r="B77" s="24"/>
      <c r="C77" s="25"/>
      <c r="D77" s="26"/>
      <c r="E77" s="26"/>
      <c r="F77" s="26"/>
      <c r="G77" s="26"/>
      <c r="H77" s="26"/>
      <c r="I77" s="27"/>
      <c r="J77" s="29"/>
      <c r="K77" s="30"/>
      <c r="L77" s="26"/>
      <c r="M77" s="49"/>
    </row>
    <row r="78" spans="2:15" x14ac:dyDescent="0.25">
      <c r="B78" s="24"/>
      <c r="C78" s="25"/>
      <c r="D78" s="26"/>
      <c r="E78" s="26"/>
      <c r="F78" s="26"/>
      <c r="G78" s="26"/>
      <c r="H78" s="26"/>
      <c r="I78" s="27"/>
      <c r="J78" s="29"/>
      <c r="K78" s="30"/>
      <c r="L78" s="26"/>
      <c r="M78" s="49"/>
    </row>
    <row r="79" spans="2:15" x14ac:dyDescent="0.25">
      <c r="B79" s="24"/>
      <c r="C79" s="25"/>
      <c r="D79" s="26"/>
      <c r="E79" s="26"/>
      <c r="F79" s="26"/>
      <c r="G79" s="26"/>
      <c r="H79" s="26"/>
      <c r="I79" s="27"/>
      <c r="J79" s="29"/>
      <c r="K79" s="30"/>
      <c r="L79" s="26"/>
      <c r="M79" s="49"/>
    </row>
    <row r="80" spans="2:15" x14ac:dyDescent="0.25">
      <c r="B80" s="24"/>
      <c r="C80" s="25"/>
      <c r="D80" s="26"/>
      <c r="E80" s="26"/>
      <c r="F80" s="26"/>
      <c r="G80" s="26"/>
      <c r="H80" s="26"/>
      <c r="I80" s="27"/>
      <c r="J80" s="29"/>
      <c r="K80" s="30"/>
      <c r="L80" s="26"/>
      <c r="M80" s="49"/>
    </row>
    <row r="81" spans="2:13" x14ac:dyDescent="0.25">
      <c r="B81" s="24"/>
      <c r="C81" s="25"/>
      <c r="D81" s="26"/>
      <c r="E81" s="26"/>
      <c r="F81" s="26"/>
      <c r="G81" s="26"/>
      <c r="H81" s="26"/>
      <c r="I81" s="27"/>
      <c r="J81" s="165" t="str">
        <f>'01'!J103:M103</f>
        <v>DELLIYARTI, SE.Ak, CA, CFrA</v>
      </c>
      <c r="K81" s="166"/>
      <c r="L81" s="166"/>
      <c r="M81" s="167"/>
    </row>
    <row r="82" spans="2:13" x14ac:dyDescent="0.25">
      <c r="B82" s="31"/>
      <c r="C82" s="32"/>
      <c r="D82" s="33"/>
      <c r="E82" s="33"/>
      <c r="F82" s="33"/>
      <c r="G82" s="33"/>
      <c r="H82" s="33"/>
      <c r="I82" s="34"/>
      <c r="J82" s="124" t="str">
        <f>'01'!J104:M104</f>
        <v>NIP. 19641231 199303 2 001</v>
      </c>
      <c r="K82" s="125"/>
      <c r="L82" s="125"/>
      <c r="M82" s="126"/>
    </row>
    <row r="83" spans="2:13" x14ac:dyDescent="0.25">
      <c r="M83" s="50"/>
    </row>
    <row r="84" spans="2:13" x14ac:dyDescent="0.25">
      <c r="M84" s="50"/>
    </row>
    <row r="85" spans="2:13" x14ac:dyDescent="0.25">
      <c r="M85" s="50"/>
    </row>
    <row r="86" spans="2:13" x14ac:dyDescent="0.25">
      <c r="M86" s="50"/>
    </row>
    <row r="87" spans="2:13" x14ac:dyDescent="0.25">
      <c r="M87" s="50"/>
    </row>
    <row r="88" spans="2:13" x14ac:dyDescent="0.25">
      <c r="M88" s="50"/>
    </row>
    <row r="89" spans="2:13" x14ac:dyDescent="0.25">
      <c r="M89" s="50"/>
    </row>
    <row r="90" spans="2:13" x14ac:dyDescent="0.25">
      <c r="M90" s="50"/>
    </row>
    <row r="91" spans="2:13" x14ac:dyDescent="0.25">
      <c r="M91" s="50"/>
    </row>
    <row r="92" spans="2:13" x14ac:dyDescent="0.25">
      <c r="M92" s="50"/>
    </row>
    <row r="93" spans="2:13" x14ac:dyDescent="0.25">
      <c r="M93" s="50"/>
    </row>
    <row r="94" spans="2:13" x14ac:dyDescent="0.25">
      <c r="M94" s="50"/>
    </row>
    <row r="95" spans="2:13" x14ac:dyDescent="0.25">
      <c r="D95"/>
      <c r="E95"/>
      <c r="F95"/>
      <c r="G95"/>
      <c r="H95"/>
      <c r="I95"/>
      <c r="J95"/>
      <c r="K95"/>
      <c r="M95" s="50"/>
    </row>
    <row r="96" spans="2:13" x14ac:dyDescent="0.25">
      <c r="D96"/>
      <c r="E96"/>
      <c r="F96"/>
      <c r="G96"/>
      <c r="H96"/>
      <c r="I96"/>
      <c r="J96"/>
      <c r="K96"/>
      <c r="M96" s="50"/>
    </row>
    <row r="97" spans="4:13" x14ac:dyDescent="0.25">
      <c r="D97"/>
      <c r="E97"/>
      <c r="F97"/>
      <c r="G97"/>
      <c r="H97"/>
      <c r="I97"/>
      <c r="J97"/>
      <c r="K97"/>
      <c r="M97" s="50"/>
    </row>
    <row r="98" spans="4:13" x14ac:dyDescent="0.25">
      <c r="D98"/>
      <c r="E98"/>
      <c r="F98"/>
      <c r="G98"/>
      <c r="H98"/>
      <c r="I98"/>
      <c r="J98"/>
      <c r="K98"/>
      <c r="M98" s="50"/>
    </row>
    <row r="99" spans="4:13" x14ac:dyDescent="0.25">
      <c r="D99"/>
      <c r="E99"/>
      <c r="F99"/>
      <c r="G99"/>
      <c r="H99"/>
      <c r="I99"/>
      <c r="J99"/>
      <c r="K99"/>
      <c r="M99" s="50"/>
    </row>
    <row r="100" spans="4:13" x14ac:dyDescent="0.25">
      <c r="D100"/>
      <c r="E100"/>
      <c r="F100"/>
      <c r="G100"/>
      <c r="H100"/>
      <c r="I100"/>
      <c r="J100"/>
      <c r="K100"/>
      <c r="M100" s="50"/>
    </row>
    <row r="101" spans="4:13" x14ac:dyDescent="0.25">
      <c r="D101"/>
      <c r="E101"/>
      <c r="F101"/>
      <c r="G101"/>
      <c r="H101"/>
      <c r="I101"/>
      <c r="J101"/>
      <c r="K101"/>
      <c r="M101" s="50"/>
    </row>
    <row r="102" spans="4:13" x14ac:dyDescent="0.25">
      <c r="D102"/>
      <c r="E102"/>
      <c r="F102"/>
      <c r="G102"/>
      <c r="H102"/>
      <c r="I102"/>
      <c r="J102"/>
      <c r="K102"/>
      <c r="M102" s="50"/>
    </row>
    <row r="103" spans="4:13" x14ac:dyDescent="0.25">
      <c r="D103"/>
      <c r="E103"/>
      <c r="F103"/>
      <c r="G103"/>
      <c r="H103"/>
      <c r="I103"/>
      <c r="J103"/>
      <c r="K103"/>
      <c r="M103" s="50"/>
    </row>
    <row r="104" spans="4:13" x14ac:dyDescent="0.25">
      <c r="D104"/>
      <c r="E104"/>
      <c r="F104"/>
      <c r="G104"/>
      <c r="H104"/>
      <c r="I104"/>
      <c r="J104"/>
      <c r="K104"/>
      <c r="M104" s="50"/>
    </row>
    <row r="105" spans="4:13" x14ac:dyDescent="0.25">
      <c r="D105"/>
      <c r="E105"/>
      <c r="F105"/>
      <c r="G105"/>
      <c r="H105"/>
      <c r="I105"/>
      <c r="J105"/>
      <c r="K105"/>
      <c r="M105" s="50"/>
    </row>
    <row r="106" spans="4:13" x14ac:dyDescent="0.25">
      <c r="D106"/>
      <c r="E106"/>
      <c r="F106"/>
      <c r="G106"/>
      <c r="H106"/>
      <c r="I106"/>
      <c r="J106"/>
      <c r="K106"/>
      <c r="M106" s="50"/>
    </row>
    <row r="107" spans="4:13" x14ac:dyDescent="0.25">
      <c r="D107"/>
      <c r="E107"/>
      <c r="F107"/>
      <c r="G107"/>
      <c r="H107"/>
      <c r="I107"/>
      <c r="J107"/>
      <c r="K107"/>
      <c r="M107" s="50"/>
    </row>
    <row r="108" spans="4:13" x14ac:dyDescent="0.25">
      <c r="D108"/>
      <c r="E108"/>
      <c r="F108"/>
      <c r="G108"/>
      <c r="H108"/>
      <c r="I108"/>
      <c r="J108"/>
      <c r="K108"/>
      <c r="M108" s="50"/>
    </row>
    <row r="109" spans="4:13" x14ac:dyDescent="0.25">
      <c r="D109"/>
      <c r="E109"/>
      <c r="F109"/>
      <c r="G109"/>
      <c r="H109"/>
      <c r="I109"/>
      <c r="J109"/>
      <c r="K109"/>
      <c r="M109" s="50"/>
    </row>
    <row r="110" spans="4:13" x14ac:dyDescent="0.25">
      <c r="D110"/>
      <c r="E110"/>
      <c r="F110"/>
      <c r="G110"/>
      <c r="H110"/>
      <c r="I110"/>
      <c r="J110"/>
      <c r="K110"/>
      <c r="M110" s="50"/>
    </row>
    <row r="111" spans="4:13" x14ac:dyDescent="0.25">
      <c r="D111"/>
      <c r="E111"/>
      <c r="F111"/>
      <c r="G111"/>
      <c r="H111"/>
      <c r="I111"/>
      <c r="J111"/>
      <c r="K111"/>
      <c r="M111" s="50"/>
    </row>
    <row r="112" spans="4:13" x14ac:dyDescent="0.25">
      <c r="D112"/>
      <c r="E112"/>
      <c r="F112"/>
      <c r="G112"/>
      <c r="H112"/>
      <c r="I112"/>
      <c r="J112"/>
      <c r="K112"/>
      <c r="M112" s="50"/>
    </row>
    <row r="113" spans="4:13" x14ac:dyDescent="0.25">
      <c r="D113"/>
      <c r="E113"/>
      <c r="F113"/>
      <c r="G113"/>
      <c r="H113"/>
      <c r="I113"/>
      <c r="J113"/>
      <c r="K113"/>
      <c r="M113" s="50"/>
    </row>
    <row r="114" spans="4:13" x14ac:dyDescent="0.25">
      <c r="D114"/>
      <c r="E114"/>
      <c r="F114"/>
      <c r="G114"/>
      <c r="H114"/>
      <c r="I114"/>
      <c r="J114"/>
      <c r="K114"/>
      <c r="M114" s="50"/>
    </row>
    <row r="115" spans="4:13" x14ac:dyDescent="0.25">
      <c r="D115"/>
      <c r="E115"/>
      <c r="F115"/>
      <c r="G115"/>
      <c r="H115"/>
      <c r="I115"/>
      <c r="J115"/>
      <c r="K115"/>
      <c r="M115" s="50"/>
    </row>
    <row r="116" spans="4:13" x14ac:dyDescent="0.25">
      <c r="D116"/>
      <c r="E116"/>
      <c r="F116"/>
      <c r="G116"/>
      <c r="H116"/>
      <c r="I116"/>
      <c r="J116"/>
      <c r="K116"/>
      <c r="M116" s="50"/>
    </row>
    <row r="117" spans="4:13" x14ac:dyDescent="0.25">
      <c r="D117"/>
      <c r="E117"/>
      <c r="F117"/>
      <c r="G117"/>
      <c r="H117"/>
      <c r="I117"/>
      <c r="J117"/>
      <c r="K117"/>
      <c r="M117" s="50"/>
    </row>
    <row r="118" spans="4:13" x14ac:dyDescent="0.25">
      <c r="D118"/>
      <c r="E118"/>
      <c r="F118"/>
      <c r="G118"/>
      <c r="H118"/>
      <c r="I118"/>
      <c r="J118"/>
      <c r="K118"/>
      <c r="M118" s="50"/>
    </row>
    <row r="119" spans="4:13" x14ac:dyDescent="0.25">
      <c r="D119"/>
      <c r="E119"/>
      <c r="F119"/>
      <c r="G119"/>
      <c r="H119"/>
      <c r="I119"/>
      <c r="J119"/>
      <c r="K119"/>
      <c r="M119" s="50"/>
    </row>
    <row r="120" spans="4:13" x14ac:dyDescent="0.25">
      <c r="D120"/>
      <c r="E120"/>
      <c r="F120"/>
      <c r="G120"/>
      <c r="H120"/>
      <c r="I120"/>
      <c r="J120"/>
      <c r="K120"/>
      <c r="M120" s="50"/>
    </row>
    <row r="121" spans="4:13" x14ac:dyDescent="0.25">
      <c r="D121"/>
      <c r="E121"/>
      <c r="F121"/>
      <c r="G121"/>
      <c r="H121"/>
      <c r="I121"/>
      <c r="J121"/>
      <c r="K121"/>
      <c r="M121" s="50"/>
    </row>
    <row r="122" spans="4:13" x14ac:dyDescent="0.25">
      <c r="D122"/>
      <c r="E122"/>
      <c r="F122"/>
      <c r="G122"/>
      <c r="H122"/>
      <c r="I122"/>
      <c r="J122"/>
      <c r="K122"/>
      <c r="M122" s="50"/>
    </row>
    <row r="123" spans="4:13" x14ac:dyDescent="0.25">
      <c r="D123"/>
      <c r="E123"/>
      <c r="F123"/>
      <c r="G123"/>
      <c r="H123"/>
      <c r="I123"/>
      <c r="J123"/>
      <c r="K123"/>
      <c r="M123" s="50"/>
    </row>
    <row r="124" spans="4:13" x14ac:dyDescent="0.25">
      <c r="D124"/>
      <c r="E124"/>
      <c r="F124"/>
      <c r="G124"/>
      <c r="H124"/>
      <c r="I124"/>
      <c r="J124"/>
      <c r="K124"/>
      <c r="M124" s="50"/>
    </row>
    <row r="125" spans="4:13" x14ac:dyDescent="0.25">
      <c r="D125"/>
      <c r="E125"/>
      <c r="F125"/>
      <c r="G125"/>
      <c r="H125"/>
      <c r="I125"/>
      <c r="J125"/>
      <c r="K125"/>
      <c r="M125" s="50"/>
    </row>
    <row r="126" spans="4:13" x14ac:dyDescent="0.25">
      <c r="D126"/>
      <c r="E126"/>
      <c r="F126"/>
      <c r="G126"/>
      <c r="H126"/>
      <c r="I126"/>
      <c r="J126"/>
      <c r="K126"/>
      <c r="M126" s="50"/>
    </row>
    <row r="127" spans="4:13" x14ac:dyDescent="0.25">
      <c r="D127"/>
      <c r="E127"/>
      <c r="F127"/>
      <c r="G127"/>
      <c r="H127"/>
      <c r="I127"/>
      <c r="J127"/>
      <c r="K127"/>
      <c r="M127" s="50"/>
    </row>
    <row r="128" spans="4:13" x14ac:dyDescent="0.25">
      <c r="D128"/>
      <c r="E128"/>
      <c r="F128"/>
      <c r="G128"/>
      <c r="H128"/>
      <c r="I128"/>
      <c r="J128"/>
      <c r="K128"/>
      <c r="M128" s="50"/>
    </row>
    <row r="129" spans="4:13" x14ac:dyDescent="0.25">
      <c r="D129"/>
      <c r="E129"/>
      <c r="F129"/>
      <c r="G129"/>
      <c r="H129"/>
      <c r="I129"/>
      <c r="J129"/>
      <c r="K129"/>
      <c r="M129" s="50"/>
    </row>
    <row r="130" spans="4:13" x14ac:dyDescent="0.25">
      <c r="D130"/>
      <c r="E130"/>
      <c r="F130"/>
      <c r="G130"/>
      <c r="H130"/>
      <c r="I130"/>
      <c r="J130"/>
      <c r="K130"/>
      <c r="M130" s="50"/>
    </row>
    <row r="131" spans="4:13" x14ac:dyDescent="0.25">
      <c r="D131"/>
      <c r="E131"/>
      <c r="F131"/>
      <c r="G131"/>
      <c r="H131"/>
      <c r="I131"/>
      <c r="J131"/>
      <c r="K131"/>
      <c r="M131" s="50"/>
    </row>
    <row r="132" spans="4:13" x14ac:dyDescent="0.25">
      <c r="D132"/>
      <c r="E132"/>
      <c r="F132"/>
      <c r="G132"/>
      <c r="H132"/>
      <c r="I132"/>
      <c r="J132"/>
      <c r="K132"/>
      <c r="M132" s="50"/>
    </row>
    <row r="133" spans="4:13" x14ac:dyDescent="0.25">
      <c r="D133"/>
      <c r="E133"/>
      <c r="F133"/>
      <c r="G133"/>
      <c r="H133"/>
      <c r="I133"/>
      <c r="J133"/>
      <c r="K133"/>
      <c r="M133" s="50"/>
    </row>
    <row r="134" spans="4:13" x14ac:dyDescent="0.25">
      <c r="D134"/>
      <c r="E134"/>
      <c r="F134"/>
      <c r="G134"/>
      <c r="H134"/>
      <c r="I134"/>
      <c r="J134"/>
      <c r="K134"/>
      <c r="M134" s="50"/>
    </row>
    <row r="135" spans="4:13" x14ac:dyDescent="0.25">
      <c r="D135"/>
      <c r="E135"/>
      <c r="F135"/>
      <c r="G135"/>
      <c r="H135"/>
      <c r="I135"/>
      <c r="J135"/>
      <c r="K135"/>
      <c r="M135" s="50"/>
    </row>
    <row r="136" spans="4:13" x14ac:dyDescent="0.25">
      <c r="D136"/>
      <c r="E136"/>
      <c r="F136"/>
      <c r="G136"/>
      <c r="H136"/>
      <c r="I136"/>
      <c r="J136"/>
      <c r="K136"/>
      <c r="M136" s="50"/>
    </row>
    <row r="137" spans="4:13" x14ac:dyDescent="0.25">
      <c r="D137"/>
      <c r="E137"/>
      <c r="F137"/>
      <c r="G137"/>
      <c r="H137"/>
      <c r="I137"/>
      <c r="J137"/>
      <c r="K137"/>
      <c r="M137" s="50"/>
    </row>
    <row r="138" spans="4:13" x14ac:dyDescent="0.25">
      <c r="D138"/>
      <c r="E138"/>
      <c r="F138"/>
      <c r="G138"/>
      <c r="H138"/>
      <c r="I138"/>
      <c r="J138"/>
      <c r="K138"/>
      <c r="M138" s="50"/>
    </row>
    <row r="139" spans="4:13" x14ac:dyDescent="0.25">
      <c r="D139"/>
      <c r="E139"/>
      <c r="F139"/>
      <c r="G139"/>
      <c r="H139"/>
      <c r="I139"/>
      <c r="J139"/>
      <c r="K139"/>
      <c r="M139" s="50"/>
    </row>
    <row r="140" spans="4:13" x14ac:dyDescent="0.25">
      <c r="D140"/>
      <c r="E140"/>
      <c r="F140"/>
      <c r="G140"/>
      <c r="H140"/>
      <c r="I140"/>
      <c r="J140"/>
      <c r="K140"/>
      <c r="M140" s="50"/>
    </row>
    <row r="141" spans="4:13" x14ac:dyDescent="0.25">
      <c r="D141"/>
      <c r="E141"/>
      <c r="F141"/>
      <c r="G141"/>
      <c r="H141"/>
      <c r="I141"/>
      <c r="J141"/>
      <c r="K141"/>
      <c r="M141" s="50"/>
    </row>
    <row r="142" spans="4:13" x14ac:dyDescent="0.25">
      <c r="D142"/>
      <c r="E142"/>
      <c r="F142"/>
      <c r="G142"/>
      <c r="H142"/>
      <c r="I142"/>
      <c r="J142"/>
      <c r="K142"/>
      <c r="M142" s="50"/>
    </row>
    <row r="143" spans="4:13" x14ac:dyDescent="0.25">
      <c r="D143"/>
      <c r="E143"/>
      <c r="F143"/>
      <c r="G143"/>
      <c r="H143"/>
      <c r="I143"/>
      <c r="J143"/>
      <c r="K143"/>
      <c r="M143" s="50"/>
    </row>
    <row r="144" spans="4:13" x14ac:dyDescent="0.25">
      <c r="D144"/>
      <c r="E144"/>
      <c r="F144"/>
      <c r="G144"/>
      <c r="H144"/>
      <c r="I144"/>
      <c r="J144"/>
      <c r="K144"/>
      <c r="M144" s="50"/>
    </row>
    <row r="145" spans="4:13" x14ac:dyDescent="0.25">
      <c r="D145"/>
      <c r="E145"/>
      <c r="F145"/>
      <c r="G145"/>
      <c r="H145"/>
      <c r="I145"/>
      <c r="J145"/>
      <c r="K145"/>
      <c r="M145" s="50"/>
    </row>
    <row r="146" spans="4:13" x14ac:dyDescent="0.25">
      <c r="D146"/>
      <c r="E146"/>
      <c r="F146"/>
      <c r="G146"/>
      <c r="H146"/>
      <c r="I146"/>
      <c r="J146"/>
      <c r="K146"/>
      <c r="M146" s="50"/>
    </row>
    <row r="147" spans="4:13" x14ac:dyDescent="0.25">
      <c r="D147"/>
      <c r="E147"/>
      <c r="F147"/>
      <c r="G147"/>
      <c r="H147"/>
      <c r="I147"/>
      <c r="J147"/>
      <c r="K147"/>
      <c r="M147" s="50"/>
    </row>
    <row r="148" spans="4:13" x14ac:dyDescent="0.25">
      <c r="D148"/>
      <c r="E148"/>
      <c r="F148"/>
      <c r="G148"/>
      <c r="H148"/>
      <c r="I148"/>
      <c r="J148"/>
      <c r="K148"/>
      <c r="M148" s="50"/>
    </row>
    <row r="149" spans="4:13" x14ac:dyDescent="0.25">
      <c r="D149"/>
      <c r="E149"/>
      <c r="F149"/>
      <c r="G149"/>
      <c r="H149"/>
      <c r="I149"/>
      <c r="J149"/>
      <c r="K149"/>
      <c r="M149" s="50"/>
    </row>
    <row r="150" spans="4:13" x14ac:dyDescent="0.25">
      <c r="D150"/>
      <c r="E150"/>
      <c r="F150"/>
      <c r="G150"/>
      <c r="H150"/>
      <c r="I150"/>
      <c r="J150"/>
      <c r="K150"/>
      <c r="M150" s="50"/>
    </row>
    <row r="151" spans="4:13" x14ac:dyDescent="0.25">
      <c r="D151"/>
      <c r="E151"/>
      <c r="F151"/>
      <c r="G151"/>
      <c r="H151"/>
      <c r="I151"/>
      <c r="J151"/>
      <c r="K151"/>
      <c r="M151" s="50"/>
    </row>
    <row r="152" spans="4:13" x14ac:dyDescent="0.25">
      <c r="D152"/>
      <c r="E152"/>
      <c r="F152"/>
      <c r="G152"/>
      <c r="H152"/>
      <c r="I152"/>
      <c r="J152"/>
      <c r="K152"/>
      <c r="M152" s="50"/>
    </row>
    <row r="153" spans="4:13" x14ac:dyDescent="0.25">
      <c r="D153"/>
      <c r="E153"/>
      <c r="F153"/>
      <c r="G153"/>
      <c r="H153"/>
      <c r="I153"/>
      <c r="J153"/>
      <c r="K153"/>
      <c r="M153" s="50"/>
    </row>
    <row r="154" spans="4:13" x14ac:dyDescent="0.25">
      <c r="D154"/>
      <c r="E154"/>
      <c r="F154"/>
      <c r="G154"/>
      <c r="H154"/>
      <c r="I154"/>
      <c r="J154"/>
      <c r="K154"/>
      <c r="M154" s="50"/>
    </row>
    <row r="155" spans="4:13" x14ac:dyDescent="0.25">
      <c r="D155"/>
      <c r="E155"/>
      <c r="F155"/>
      <c r="G155"/>
      <c r="H155"/>
      <c r="I155"/>
      <c r="J155"/>
      <c r="K155"/>
      <c r="M155" s="50"/>
    </row>
    <row r="156" spans="4:13" x14ac:dyDescent="0.25">
      <c r="D156"/>
      <c r="E156"/>
      <c r="F156"/>
      <c r="G156"/>
      <c r="H156"/>
      <c r="I156"/>
      <c r="J156"/>
      <c r="K156"/>
      <c r="M156" s="50"/>
    </row>
    <row r="157" spans="4:13" x14ac:dyDescent="0.25">
      <c r="D157"/>
      <c r="E157"/>
      <c r="F157"/>
      <c r="G157"/>
      <c r="H157"/>
      <c r="I157"/>
      <c r="J157"/>
      <c r="K157"/>
      <c r="M157" s="50"/>
    </row>
    <row r="158" spans="4:13" x14ac:dyDescent="0.25">
      <c r="D158"/>
      <c r="E158"/>
      <c r="F158"/>
      <c r="G158"/>
      <c r="H158"/>
      <c r="I158"/>
      <c r="J158"/>
      <c r="K158"/>
      <c r="M158" s="50"/>
    </row>
    <row r="159" spans="4:13" x14ac:dyDescent="0.25">
      <c r="D159"/>
      <c r="E159"/>
      <c r="F159"/>
      <c r="G159"/>
      <c r="H159"/>
      <c r="I159"/>
      <c r="J159"/>
      <c r="K159"/>
      <c r="M159" s="50"/>
    </row>
    <row r="160" spans="4:13" x14ac:dyDescent="0.25">
      <c r="D160"/>
      <c r="E160"/>
      <c r="F160"/>
      <c r="G160"/>
      <c r="H160"/>
      <c r="I160"/>
      <c r="J160"/>
      <c r="K160"/>
      <c r="M160" s="50"/>
    </row>
    <row r="161" spans="4:13" x14ac:dyDescent="0.25">
      <c r="D161"/>
      <c r="E161"/>
      <c r="F161"/>
      <c r="G161"/>
      <c r="H161"/>
      <c r="I161"/>
      <c r="J161"/>
      <c r="K161"/>
      <c r="M161" s="50"/>
    </row>
    <row r="162" spans="4:13" x14ac:dyDescent="0.25">
      <c r="D162"/>
      <c r="E162"/>
      <c r="F162"/>
      <c r="G162"/>
      <c r="H162"/>
      <c r="I162"/>
      <c r="J162"/>
      <c r="K162"/>
      <c r="M162" s="50"/>
    </row>
    <row r="163" spans="4:13" x14ac:dyDescent="0.25">
      <c r="D163"/>
      <c r="E163"/>
      <c r="F163"/>
      <c r="G163"/>
      <c r="H163"/>
      <c r="I163"/>
      <c r="J163"/>
      <c r="K163"/>
      <c r="M163" s="50"/>
    </row>
    <row r="164" spans="4:13" x14ac:dyDescent="0.25">
      <c r="D164"/>
      <c r="E164"/>
      <c r="F164"/>
      <c r="G164"/>
      <c r="H164"/>
      <c r="I164"/>
      <c r="J164"/>
      <c r="K164"/>
      <c r="M164" s="50"/>
    </row>
    <row r="165" spans="4:13" x14ac:dyDescent="0.25">
      <c r="D165"/>
      <c r="E165"/>
      <c r="F165"/>
      <c r="G165"/>
      <c r="H165"/>
      <c r="I165"/>
      <c r="J165"/>
      <c r="K165"/>
      <c r="M165" s="50"/>
    </row>
    <row r="166" spans="4:13" x14ac:dyDescent="0.25">
      <c r="D166"/>
      <c r="E166"/>
      <c r="F166"/>
      <c r="G166"/>
      <c r="H166"/>
      <c r="I166"/>
      <c r="J166"/>
      <c r="K166"/>
      <c r="M166" s="50"/>
    </row>
    <row r="167" spans="4:13" x14ac:dyDescent="0.25">
      <c r="D167"/>
      <c r="E167"/>
      <c r="F167"/>
      <c r="G167"/>
      <c r="H167"/>
      <c r="I167"/>
      <c r="J167"/>
      <c r="K167"/>
      <c r="M167" s="50"/>
    </row>
    <row r="168" spans="4:13" x14ac:dyDescent="0.25">
      <c r="D168"/>
      <c r="E168"/>
      <c r="F168"/>
      <c r="G168"/>
      <c r="H168"/>
      <c r="I168"/>
      <c r="J168"/>
      <c r="K168"/>
      <c r="M168" s="50"/>
    </row>
    <row r="169" spans="4:13" x14ac:dyDescent="0.25">
      <c r="D169"/>
      <c r="E169"/>
      <c r="F169"/>
      <c r="G169"/>
      <c r="H169"/>
      <c r="I169"/>
      <c r="J169"/>
      <c r="K169"/>
      <c r="M169" s="50"/>
    </row>
    <row r="170" spans="4:13" x14ac:dyDescent="0.25">
      <c r="D170"/>
      <c r="E170"/>
      <c r="F170"/>
      <c r="G170"/>
      <c r="H170"/>
      <c r="I170"/>
      <c r="J170"/>
      <c r="K170"/>
      <c r="M170" s="50"/>
    </row>
    <row r="171" spans="4:13" x14ac:dyDescent="0.25">
      <c r="D171"/>
      <c r="E171"/>
      <c r="F171"/>
      <c r="G171"/>
      <c r="H171"/>
      <c r="I171"/>
      <c r="J171"/>
      <c r="K171"/>
      <c r="M171" s="50"/>
    </row>
    <row r="172" spans="4:13" x14ac:dyDescent="0.25">
      <c r="D172"/>
      <c r="E172"/>
      <c r="F172"/>
      <c r="G172"/>
      <c r="H172"/>
      <c r="I172"/>
      <c r="J172"/>
      <c r="K172"/>
      <c r="M172" s="50"/>
    </row>
    <row r="173" spans="4:13" x14ac:dyDescent="0.25">
      <c r="D173"/>
      <c r="E173"/>
      <c r="F173"/>
      <c r="G173"/>
      <c r="H173"/>
      <c r="I173"/>
      <c r="J173"/>
      <c r="K173"/>
      <c r="M173" s="50"/>
    </row>
    <row r="174" spans="4:13" x14ac:dyDescent="0.25">
      <c r="D174"/>
      <c r="E174"/>
      <c r="F174"/>
      <c r="G174"/>
      <c r="H174"/>
      <c r="I174"/>
      <c r="J174"/>
      <c r="K174"/>
      <c r="M174" s="50"/>
    </row>
    <row r="175" spans="4:13" x14ac:dyDescent="0.25">
      <c r="D175"/>
      <c r="E175"/>
      <c r="F175"/>
      <c r="G175"/>
      <c r="H175"/>
      <c r="I175"/>
      <c r="J175"/>
      <c r="K175"/>
      <c r="M175" s="50"/>
    </row>
    <row r="176" spans="4:13" x14ac:dyDescent="0.25">
      <c r="D176"/>
      <c r="E176"/>
      <c r="F176"/>
      <c r="G176"/>
      <c r="H176"/>
      <c r="I176"/>
      <c r="J176"/>
      <c r="K176"/>
      <c r="M176" s="50"/>
    </row>
    <row r="177" spans="4:13" x14ac:dyDescent="0.25">
      <c r="D177"/>
      <c r="E177"/>
      <c r="F177"/>
      <c r="G177"/>
      <c r="H177"/>
      <c r="I177"/>
      <c r="J177"/>
      <c r="K177"/>
      <c r="M177" s="50"/>
    </row>
    <row r="178" spans="4:13" x14ac:dyDescent="0.25">
      <c r="D178"/>
      <c r="E178"/>
      <c r="F178"/>
      <c r="G178"/>
      <c r="H178"/>
      <c r="I178"/>
      <c r="J178"/>
      <c r="K178"/>
      <c r="M178" s="50"/>
    </row>
    <row r="179" spans="4:13" x14ac:dyDescent="0.25">
      <c r="D179"/>
      <c r="E179"/>
      <c r="F179"/>
      <c r="G179"/>
      <c r="H179"/>
      <c r="I179"/>
      <c r="J179"/>
      <c r="K179"/>
      <c r="M179" s="50"/>
    </row>
    <row r="180" spans="4:13" x14ac:dyDescent="0.25">
      <c r="D180"/>
      <c r="E180"/>
      <c r="F180"/>
      <c r="G180"/>
      <c r="H180"/>
      <c r="I180"/>
      <c r="J180"/>
      <c r="K180"/>
      <c r="M180" s="50"/>
    </row>
    <row r="181" spans="4:13" x14ac:dyDescent="0.25">
      <c r="D181"/>
      <c r="E181"/>
      <c r="F181"/>
      <c r="G181"/>
      <c r="H181"/>
      <c r="I181"/>
      <c r="J181"/>
      <c r="K181"/>
      <c r="M181" s="50"/>
    </row>
    <row r="182" spans="4:13" x14ac:dyDescent="0.25">
      <c r="D182"/>
      <c r="E182"/>
      <c r="F182"/>
      <c r="G182"/>
      <c r="H182"/>
      <c r="I182"/>
      <c r="J182"/>
      <c r="K182"/>
      <c r="M182" s="50"/>
    </row>
    <row r="183" spans="4:13" x14ac:dyDescent="0.25">
      <c r="D183"/>
      <c r="E183"/>
      <c r="F183"/>
      <c r="G183"/>
      <c r="H183"/>
      <c r="I183"/>
      <c r="J183"/>
      <c r="K183"/>
      <c r="M183" s="50"/>
    </row>
    <row r="184" spans="4:13" x14ac:dyDescent="0.25">
      <c r="D184"/>
      <c r="E184"/>
      <c r="F184"/>
      <c r="G184"/>
      <c r="H184"/>
      <c r="I184"/>
      <c r="J184"/>
      <c r="K184"/>
      <c r="M184" s="50"/>
    </row>
    <row r="185" spans="4:13" x14ac:dyDescent="0.25">
      <c r="D185"/>
      <c r="E185"/>
      <c r="F185"/>
      <c r="G185"/>
      <c r="H185"/>
      <c r="I185"/>
      <c r="J185"/>
      <c r="K185"/>
      <c r="M185" s="50"/>
    </row>
    <row r="186" spans="4:13" x14ac:dyDescent="0.25">
      <c r="D186"/>
      <c r="E186"/>
      <c r="F186"/>
      <c r="G186"/>
      <c r="H186"/>
      <c r="I186"/>
      <c r="J186"/>
      <c r="K186"/>
      <c r="M186" s="50"/>
    </row>
    <row r="187" spans="4:13" x14ac:dyDescent="0.25">
      <c r="D187"/>
      <c r="E187"/>
      <c r="F187"/>
      <c r="G187"/>
      <c r="H187"/>
      <c r="I187"/>
      <c r="J187"/>
      <c r="K187"/>
      <c r="M187" s="50"/>
    </row>
    <row r="188" spans="4:13" x14ac:dyDescent="0.25">
      <c r="D188"/>
      <c r="E188"/>
      <c r="F188"/>
      <c r="G188"/>
      <c r="H188"/>
      <c r="I188"/>
      <c r="J188"/>
      <c r="K188"/>
      <c r="M188" s="50"/>
    </row>
    <row r="189" spans="4:13" x14ac:dyDescent="0.25">
      <c r="D189"/>
      <c r="E189"/>
      <c r="F189"/>
      <c r="G189"/>
      <c r="H189"/>
      <c r="I189"/>
      <c r="J189"/>
      <c r="K189"/>
      <c r="M189" s="50"/>
    </row>
    <row r="190" spans="4:13" x14ac:dyDescent="0.25">
      <c r="D190"/>
      <c r="E190"/>
      <c r="F190"/>
      <c r="G190"/>
      <c r="H190"/>
      <c r="I190"/>
      <c r="J190"/>
      <c r="K190"/>
      <c r="M190" s="50"/>
    </row>
    <row r="191" spans="4:13" x14ac:dyDescent="0.25">
      <c r="D191"/>
      <c r="E191"/>
      <c r="F191"/>
      <c r="G191"/>
      <c r="H191"/>
      <c r="I191"/>
      <c r="J191"/>
      <c r="K191"/>
      <c r="M191" s="50"/>
    </row>
    <row r="192" spans="4:13" x14ac:dyDescent="0.25">
      <c r="D192"/>
      <c r="E192"/>
      <c r="F192"/>
      <c r="G192"/>
      <c r="H192"/>
      <c r="I192"/>
      <c r="J192"/>
      <c r="K192"/>
      <c r="M192" s="50"/>
    </row>
    <row r="193" spans="4:13" x14ac:dyDescent="0.25">
      <c r="D193"/>
      <c r="E193"/>
      <c r="F193"/>
      <c r="G193"/>
      <c r="H193"/>
      <c r="I193"/>
      <c r="J193"/>
      <c r="K193"/>
      <c r="M193" s="50"/>
    </row>
    <row r="194" spans="4:13" x14ac:dyDescent="0.25">
      <c r="D194"/>
      <c r="E194"/>
      <c r="F194"/>
      <c r="G194"/>
      <c r="H194"/>
      <c r="I194"/>
      <c r="J194"/>
      <c r="K194"/>
      <c r="M194" s="50"/>
    </row>
    <row r="195" spans="4:13" x14ac:dyDescent="0.25">
      <c r="D195"/>
      <c r="E195"/>
      <c r="F195"/>
      <c r="G195"/>
      <c r="H195"/>
      <c r="I195"/>
      <c r="J195"/>
      <c r="K195"/>
      <c r="M195" s="50"/>
    </row>
    <row r="196" spans="4:13" x14ac:dyDescent="0.25">
      <c r="D196"/>
      <c r="E196"/>
      <c r="F196"/>
      <c r="G196"/>
      <c r="H196"/>
      <c r="I196"/>
      <c r="J196"/>
      <c r="K196"/>
      <c r="M196" s="50"/>
    </row>
    <row r="197" spans="4:13" x14ac:dyDescent="0.25">
      <c r="D197"/>
      <c r="E197"/>
      <c r="F197"/>
      <c r="G197"/>
      <c r="H197"/>
      <c r="I197"/>
      <c r="J197"/>
      <c r="K197"/>
      <c r="M197" s="50"/>
    </row>
    <row r="198" spans="4:13" x14ac:dyDescent="0.25">
      <c r="D198"/>
      <c r="E198"/>
      <c r="F198"/>
      <c r="G198"/>
      <c r="H198"/>
      <c r="I198"/>
      <c r="J198"/>
      <c r="K198"/>
      <c r="M198" s="50"/>
    </row>
    <row r="199" spans="4:13" x14ac:dyDescent="0.25">
      <c r="D199"/>
      <c r="E199"/>
      <c r="F199"/>
      <c r="G199"/>
      <c r="H199"/>
      <c r="I199"/>
      <c r="J199"/>
      <c r="K199"/>
      <c r="M199" s="50"/>
    </row>
    <row r="200" spans="4:13" x14ac:dyDescent="0.25">
      <c r="D200"/>
      <c r="E200"/>
      <c r="F200"/>
      <c r="G200"/>
      <c r="H200"/>
      <c r="I200"/>
      <c r="J200"/>
      <c r="K200"/>
      <c r="M200" s="50"/>
    </row>
    <row r="201" spans="4:13" x14ac:dyDescent="0.25">
      <c r="D201"/>
      <c r="E201"/>
      <c r="F201"/>
      <c r="G201"/>
      <c r="H201"/>
      <c r="I201"/>
      <c r="J201"/>
      <c r="K201"/>
      <c r="M201" s="50"/>
    </row>
    <row r="202" spans="4:13" x14ac:dyDescent="0.25">
      <c r="D202"/>
      <c r="E202"/>
      <c r="F202"/>
      <c r="G202"/>
      <c r="H202"/>
      <c r="I202"/>
      <c r="J202"/>
      <c r="K202"/>
      <c r="M202" s="50"/>
    </row>
    <row r="203" spans="4:13" x14ac:dyDescent="0.25">
      <c r="D203"/>
      <c r="E203"/>
      <c r="F203"/>
      <c r="G203"/>
      <c r="H203"/>
      <c r="I203"/>
      <c r="J203"/>
      <c r="K203"/>
      <c r="M203" s="50"/>
    </row>
    <row r="204" spans="4:13" x14ac:dyDescent="0.25">
      <c r="D204"/>
      <c r="E204"/>
      <c r="F204"/>
      <c r="G204"/>
      <c r="H204"/>
      <c r="I204"/>
      <c r="J204"/>
      <c r="K204"/>
      <c r="M204" s="50"/>
    </row>
    <row r="205" spans="4:13" x14ac:dyDescent="0.25">
      <c r="D205"/>
      <c r="E205"/>
      <c r="F205"/>
      <c r="G205"/>
      <c r="H205"/>
      <c r="I205"/>
      <c r="J205"/>
      <c r="K205"/>
      <c r="M205" s="50"/>
    </row>
    <row r="206" spans="4:13" x14ac:dyDescent="0.25">
      <c r="D206"/>
      <c r="E206"/>
      <c r="F206"/>
      <c r="G206"/>
      <c r="H206"/>
      <c r="I206"/>
      <c r="J206"/>
      <c r="K206"/>
      <c r="M206" s="50"/>
    </row>
    <row r="207" spans="4:13" x14ac:dyDescent="0.25">
      <c r="D207"/>
      <c r="E207"/>
      <c r="F207"/>
      <c r="G207"/>
      <c r="H207"/>
      <c r="I207"/>
      <c r="J207"/>
      <c r="K207"/>
      <c r="M207" s="50"/>
    </row>
    <row r="208" spans="4:13" x14ac:dyDescent="0.25">
      <c r="D208"/>
      <c r="E208"/>
      <c r="F208"/>
      <c r="G208"/>
      <c r="H208"/>
      <c r="I208"/>
      <c r="J208"/>
      <c r="K208"/>
      <c r="M208" s="50"/>
    </row>
    <row r="209" spans="4:13" x14ac:dyDescent="0.25">
      <c r="D209"/>
      <c r="E209"/>
      <c r="F209"/>
      <c r="G209"/>
      <c r="H209"/>
      <c r="I209"/>
      <c r="J209"/>
      <c r="K209"/>
      <c r="M209" s="50"/>
    </row>
    <row r="210" spans="4:13" x14ac:dyDescent="0.25">
      <c r="D210"/>
      <c r="E210"/>
      <c r="F210"/>
      <c r="G210"/>
      <c r="H210"/>
      <c r="I210"/>
      <c r="J210"/>
      <c r="K210"/>
      <c r="M210" s="50"/>
    </row>
    <row r="211" spans="4:13" x14ac:dyDescent="0.25">
      <c r="D211"/>
      <c r="E211"/>
      <c r="F211"/>
      <c r="G211"/>
      <c r="H211"/>
      <c r="I211"/>
      <c r="J211"/>
      <c r="K211"/>
      <c r="M211" s="50"/>
    </row>
    <row r="212" spans="4:13" x14ac:dyDescent="0.25">
      <c r="D212"/>
      <c r="E212"/>
      <c r="F212"/>
      <c r="G212"/>
      <c r="H212"/>
      <c r="I212"/>
      <c r="J212"/>
      <c r="K212"/>
      <c r="M212" s="50"/>
    </row>
    <row r="213" spans="4:13" x14ac:dyDescent="0.25">
      <c r="D213"/>
      <c r="E213"/>
      <c r="F213"/>
      <c r="G213"/>
      <c r="H213"/>
      <c r="I213"/>
      <c r="J213"/>
      <c r="K213"/>
      <c r="M213" s="50"/>
    </row>
    <row r="214" spans="4:13" x14ac:dyDescent="0.25">
      <c r="D214"/>
      <c r="E214"/>
      <c r="F214"/>
      <c r="G214"/>
      <c r="H214"/>
      <c r="I214"/>
      <c r="J214"/>
      <c r="K214"/>
      <c r="M214" s="50"/>
    </row>
    <row r="215" spans="4:13" x14ac:dyDescent="0.25">
      <c r="D215"/>
      <c r="E215"/>
      <c r="F215"/>
      <c r="G215"/>
      <c r="H215"/>
      <c r="I215"/>
      <c r="J215"/>
      <c r="K215"/>
      <c r="M215" s="50"/>
    </row>
    <row r="216" spans="4:13" x14ac:dyDescent="0.25">
      <c r="D216"/>
      <c r="E216"/>
      <c r="F216"/>
      <c r="G216"/>
      <c r="H216"/>
      <c r="I216"/>
      <c r="J216"/>
      <c r="K216"/>
      <c r="M216" s="50"/>
    </row>
    <row r="217" spans="4:13" x14ac:dyDescent="0.25">
      <c r="D217"/>
      <c r="E217"/>
      <c r="F217"/>
      <c r="G217"/>
      <c r="H217"/>
      <c r="I217"/>
      <c r="J217"/>
      <c r="K217"/>
      <c r="M217" s="50"/>
    </row>
    <row r="218" spans="4:13" x14ac:dyDescent="0.25">
      <c r="D218"/>
      <c r="E218"/>
      <c r="F218"/>
      <c r="G218"/>
      <c r="H218"/>
      <c r="I218"/>
      <c r="J218"/>
      <c r="K218"/>
      <c r="M218" s="50"/>
    </row>
    <row r="219" spans="4:13" x14ac:dyDescent="0.25">
      <c r="D219"/>
      <c r="E219"/>
      <c r="F219"/>
      <c r="G219"/>
      <c r="H219"/>
      <c r="I219"/>
      <c r="J219"/>
      <c r="K219"/>
      <c r="M219" s="50"/>
    </row>
    <row r="220" spans="4:13" x14ac:dyDescent="0.25">
      <c r="D220"/>
      <c r="E220"/>
      <c r="F220"/>
      <c r="G220"/>
      <c r="H220"/>
      <c r="I220"/>
      <c r="J220"/>
      <c r="K220"/>
      <c r="M220" s="50"/>
    </row>
    <row r="221" spans="4:13" x14ac:dyDescent="0.25">
      <c r="D221"/>
      <c r="E221"/>
      <c r="F221"/>
      <c r="G221"/>
      <c r="H221"/>
      <c r="I221"/>
      <c r="J221"/>
      <c r="K221"/>
      <c r="M221" s="50"/>
    </row>
    <row r="222" spans="4:13" x14ac:dyDescent="0.25">
      <c r="D222"/>
      <c r="E222"/>
      <c r="F222"/>
      <c r="G222"/>
      <c r="H222"/>
      <c r="I222"/>
      <c r="J222"/>
      <c r="K222"/>
      <c r="M222" s="50"/>
    </row>
    <row r="223" spans="4:13" x14ac:dyDescent="0.25">
      <c r="D223"/>
      <c r="E223"/>
      <c r="F223"/>
      <c r="G223"/>
      <c r="H223"/>
      <c r="I223"/>
      <c r="J223"/>
      <c r="K223"/>
      <c r="M223" s="50"/>
    </row>
    <row r="224" spans="4:13" x14ac:dyDescent="0.25">
      <c r="D224"/>
      <c r="E224"/>
      <c r="F224"/>
      <c r="G224"/>
      <c r="H224"/>
      <c r="I224"/>
      <c r="J224"/>
      <c r="K224"/>
      <c r="M224" s="50"/>
    </row>
    <row r="225" spans="4:13" x14ac:dyDescent="0.25">
      <c r="D225"/>
      <c r="E225"/>
      <c r="F225"/>
      <c r="G225"/>
      <c r="H225"/>
      <c r="I225"/>
      <c r="J225"/>
      <c r="K225"/>
      <c r="M225" s="50"/>
    </row>
    <row r="226" spans="4:13" x14ac:dyDescent="0.25">
      <c r="D226"/>
      <c r="E226"/>
      <c r="F226"/>
      <c r="G226"/>
      <c r="H226"/>
      <c r="I226"/>
      <c r="J226"/>
      <c r="K226"/>
      <c r="M226" s="50"/>
    </row>
    <row r="227" spans="4:13" x14ac:dyDescent="0.25">
      <c r="D227"/>
      <c r="E227"/>
      <c r="F227"/>
      <c r="G227"/>
      <c r="H227"/>
      <c r="I227"/>
      <c r="J227"/>
      <c r="K227"/>
      <c r="M227" s="50"/>
    </row>
    <row r="228" spans="4:13" x14ac:dyDescent="0.25">
      <c r="D228"/>
      <c r="E228"/>
      <c r="F228"/>
      <c r="G228"/>
      <c r="H228"/>
      <c r="I228"/>
      <c r="J228"/>
      <c r="K228"/>
      <c r="M228" s="50"/>
    </row>
    <row r="229" spans="4:13" x14ac:dyDescent="0.25">
      <c r="D229"/>
      <c r="E229"/>
      <c r="F229"/>
      <c r="G229"/>
      <c r="H229"/>
      <c r="I229"/>
      <c r="J229"/>
      <c r="K229"/>
      <c r="M229" s="50"/>
    </row>
    <row r="230" spans="4:13" x14ac:dyDescent="0.25">
      <c r="D230"/>
      <c r="E230"/>
      <c r="F230"/>
      <c r="G230"/>
      <c r="H230"/>
      <c r="I230"/>
      <c r="J230"/>
      <c r="K230"/>
      <c r="M230" s="50"/>
    </row>
    <row r="231" spans="4:13" x14ac:dyDescent="0.25">
      <c r="D231"/>
      <c r="E231"/>
      <c r="F231"/>
      <c r="G231"/>
      <c r="H231"/>
      <c r="I231"/>
      <c r="J231"/>
      <c r="K231"/>
      <c r="M231" s="50"/>
    </row>
    <row r="232" spans="4:13" x14ac:dyDescent="0.25">
      <c r="D232"/>
      <c r="E232"/>
      <c r="F232"/>
      <c r="G232"/>
      <c r="H232"/>
      <c r="I232"/>
      <c r="J232"/>
      <c r="K232"/>
      <c r="M232" s="50"/>
    </row>
    <row r="233" spans="4:13" x14ac:dyDescent="0.25">
      <c r="D233"/>
      <c r="E233"/>
      <c r="F233"/>
      <c r="G233"/>
      <c r="H233"/>
      <c r="I233"/>
      <c r="J233"/>
      <c r="K233"/>
      <c r="M233" s="50"/>
    </row>
    <row r="234" spans="4:13" x14ac:dyDescent="0.25">
      <c r="D234"/>
      <c r="E234"/>
      <c r="F234"/>
      <c r="G234"/>
      <c r="H234"/>
      <c r="I234"/>
      <c r="J234"/>
      <c r="K234"/>
      <c r="M234" s="50"/>
    </row>
    <row r="235" spans="4:13" x14ac:dyDescent="0.25">
      <c r="D235"/>
      <c r="E235"/>
      <c r="F235"/>
      <c r="G235"/>
      <c r="H235"/>
      <c r="I235"/>
      <c r="J235"/>
      <c r="K235"/>
      <c r="M235" s="50"/>
    </row>
    <row r="236" spans="4:13" x14ac:dyDescent="0.25">
      <c r="D236"/>
      <c r="E236"/>
      <c r="F236"/>
      <c r="G236"/>
      <c r="H236"/>
      <c r="I236"/>
      <c r="J236"/>
      <c r="K236"/>
      <c r="M236" s="50"/>
    </row>
    <row r="237" spans="4:13" x14ac:dyDescent="0.25">
      <c r="D237"/>
      <c r="E237"/>
      <c r="F237"/>
      <c r="G237"/>
      <c r="H237"/>
      <c r="I237"/>
      <c r="J237"/>
      <c r="K237"/>
      <c r="M237" s="50"/>
    </row>
    <row r="238" spans="4:13" x14ac:dyDescent="0.25">
      <c r="D238"/>
      <c r="E238"/>
      <c r="F238"/>
      <c r="G238"/>
      <c r="H238"/>
      <c r="I238"/>
      <c r="J238"/>
      <c r="K238"/>
      <c r="M238" s="50"/>
    </row>
    <row r="239" spans="4:13" x14ac:dyDescent="0.25">
      <c r="D239"/>
      <c r="E239"/>
      <c r="F239"/>
      <c r="G239"/>
      <c r="H239"/>
      <c r="I239"/>
      <c r="J239"/>
      <c r="K239"/>
      <c r="M239" s="50"/>
    </row>
    <row r="240" spans="4:13" x14ac:dyDescent="0.25">
      <c r="D240"/>
      <c r="E240"/>
      <c r="F240"/>
      <c r="G240"/>
      <c r="H240"/>
      <c r="I240"/>
      <c r="J240"/>
      <c r="K240"/>
      <c r="M240" s="50"/>
    </row>
    <row r="241" spans="4:13" x14ac:dyDescent="0.25">
      <c r="D241"/>
      <c r="E241"/>
      <c r="F241"/>
      <c r="G241"/>
      <c r="H241"/>
      <c r="I241"/>
      <c r="J241"/>
      <c r="K241"/>
      <c r="M241" s="50"/>
    </row>
    <row r="242" spans="4:13" x14ac:dyDescent="0.25">
      <c r="D242"/>
      <c r="E242"/>
      <c r="F242"/>
      <c r="G242"/>
      <c r="H242"/>
      <c r="I242"/>
      <c r="J242"/>
      <c r="K242"/>
      <c r="M242" s="50"/>
    </row>
    <row r="243" spans="4:13" x14ac:dyDescent="0.25">
      <c r="D243"/>
      <c r="E243"/>
      <c r="F243"/>
      <c r="G243"/>
      <c r="H243"/>
      <c r="I243"/>
      <c r="J243"/>
      <c r="K243"/>
      <c r="M243" s="50"/>
    </row>
    <row r="244" spans="4:13" x14ac:dyDescent="0.25">
      <c r="D244"/>
      <c r="E244"/>
      <c r="F244"/>
      <c r="G244"/>
      <c r="H244"/>
      <c r="I244"/>
      <c r="J244"/>
      <c r="K244"/>
      <c r="M244" s="50"/>
    </row>
    <row r="245" spans="4:13" x14ac:dyDescent="0.25">
      <c r="D245"/>
      <c r="E245"/>
      <c r="F245"/>
      <c r="G245"/>
      <c r="H245"/>
      <c r="I245"/>
      <c r="J245"/>
      <c r="K245"/>
      <c r="M245" s="50"/>
    </row>
    <row r="246" spans="4:13" x14ac:dyDescent="0.25">
      <c r="D246"/>
      <c r="E246"/>
      <c r="F246"/>
      <c r="G246"/>
      <c r="H246"/>
      <c r="I246"/>
      <c r="J246"/>
      <c r="K246"/>
      <c r="M246" s="50"/>
    </row>
    <row r="247" spans="4:13" x14ac:dyDescent="0.25">
      <c r="D247"/>
      <c r="E247"/>
      <c r="F247"/>
      <c r="G247"/>
      <c r="H247"/>
      <c r="I247"/>
      <c r="J247"/>
      <c r="K247"/>
      <c r="M247" s="50"/>
    </row>
    <row r="248" spans="4:13" x14ac:dyDescent="0.25">
      <c r="D248"/>
      <c r="E248"/>
      <c r="F248"/>
      <c r="G248"/>
      <c r="H248"/>
      <c r="I248"/>
      <c r="J248"/>
      <c r="K248"/>
      <c r="M248" s="50"/>
    </row>
    <row r="249" spans="4:13" x14ac:dyDescent="0.25">
      <c r="D249"/>
      <c r="E249"/>
      <c r="F249"/>
      <c r="G249"/>
      <c r="H249"/>
      <c r="I249"/>
      <c r="J249"/>
      <c r="K249"/>
      <c r="M249" s="50"/>
    </row>
    <row r="250" spans="4:13" x14ac:dyDescent="0.25">
      <c r="D250"/>
      <c r="E250"/>
      <c r="F250"/>
      <c r="G250"/>
      <c r="H250"/>
      <c r="I250"/>
      <c r="J250"/>
      <c r="K250"/>
      <c r="M250" s="50"/>
    </row>
    <row r="251" spans="4:13" x14ac:dyDescent="0.25">
      <c r="D251"/>
      <c r="E251"/>
      <c r="F251"/>
      <c r="G251"/>
      <c r="H251"/>
      <c r="I251"/>
      <c r="J251"/>
      <c r="K251"/>
      <c r="M251" s="50"/>
    </row>
    <row r="252" spans="4:13" x14ac:dyDescent="0.25">
      <c r="D252"/>
      <c r="E252"/>
      <c r="F252"/>
      <c r="G252"/>
      <c r="H252"/>
      <c r="I252"/>
      <c r="J252"/>
      <c r="K252"/>
      <c r="M252" s="50"/>
    </row>
    <row r="253" spans="4:13" x14ac:dyDescent="0.25">
      <c r="D253"/>
      <c r="E253"/>
      <c r="F253"/>
      <c r="G253"/>
      <c r="H253"/>
      <c r="I253"/>
      <c r="J253"/>
      <c r="K253"/>
      <c r="M253" s="50"/>
    </row>
    <row r="254" spans="4:13" x14ac:dyDescent="0.25">
      <c r="D254"/>
      <c r="E254"/>
      <c r="F254"/>
      <c r="G254"/>
      <c r="H254"/>
      <c r="I254"/>
      <c r="J254"/>
      <c r="K254"/>
      <c r="M254" s="50"/>
    </row>
    <row r="255" spans="4:13" x14ac:dyDescent="0.25">
      <c r="D255"/>
      <c r="E255"/>
      <c r="F255"/>
      <c r="G255"/>
      <c r="H255"/>
      <c r="I255"/>
      <c r="J255"/>
      <c r="K255"/>
      <c r="M255" s="50"/>
    </row>
    <row r="256" spans="4:13" x14ac:dyDescent="0.25">
      <c r="D256"/>
      <c r="E256"/>
      <c r="F256"/>
      <c r="G256"/>
      <c r="H256"/>
      <c r="I256"/>
      <c r="J256"/>
      <c r="K256"/>
      <c r="M256" s="50"/>
    </row>
    <row r="257" spans="4:13" x14ac:dyDescent="0.25">
      <c r="D257"/>
      <c r="E257"/>
      <c r="F257"/>
      <c r="G257"/>
      <c r="H257"/>
      <c r="I257"/>
      <c r="J257"/>
      <c r="K257"/>
      <c r="M257" s="50"/>
    </row>
    <row r="258" spans="4:13" x14ac:dyDescent="0.25">
      <c r="D258"/>
      <c r="E258"/>
      <c r="F258"/>
      <c r="G258"/>
      <c r="H258"/>
      <c r="I258"/>
      <c r="J258"/>
      <c r="K258"/>
      <c r="M258" s="50"/>
    </row>
    <row r="259" spans="4:13" x14ac:dyDescent="0.25">
      <c r="D259"/>
      <c r="E259"/>
      <c r="F259"/>
      <c r="G259"/>
      <c r="H259"/>
      <c r="I259"/>
      <c r="J259"/>
      <c r="K259"/>
      <c r="M259" s="50"/>
    </row>
    <row r="260" spans="4:13" x14ac:dyDescent="0.25">
      <c r="D260"/>
      <c r="E260"/>
      <c r="F260"/>
      <c r="G260"/>
      <c r="H260"/>
      <c r="I260"/>
      <c r="J260"/>
      <c r="K260"/>
      <c r="M260" s="50"/>
    </row>
    <row r="261" spans="4:13" x14ac:dyDescent="0.25">
      <c r="D261"/>
      <c r="E261"/>
      <c r="F261"/>
      <c r="G261"/>
      <c r="H261"/>
      <c r="I261"/>
      <c r="J261"/>
      <c r="K261"/>
      <c r="M261" s="50"/>
    </row>
    <row r="262" spans="4:13" x14ac:dyDescent="0.25">
      <c r="D262"/>
      <c r="E262"/>
      <c r="F262"/>
      <c r="G262"/>
      <c r="H262"/>
      <c r="I262"/>
      <c r="J262"/>
      <c r="K262"/>
      <c r="M262" s="50"/>
    </row>
    <row r="263" spans="4:13" x14ac:dyDescent="0.25">
      <c r="D263"/>
      <c r="E263"/>
      <c r="F263"/>
      <c r="G263"/>
      <c r="H263"/>
      <c r="I263"/>
      <c r="J263"/>
      <c r="K263"/>
      <c r="M263" s="50"/>
    </row>
    <row r="264" spans="4:13" x14ac:dyDescent="0.25">
      <c r="D264"/>
      <c r="E264"/>
      <c r="F264"/>
      <c r="G264"/>
      <c r="H264"/>
      <c r="I264"/>
      <c r="J264"/>
      <c r="K264"/>
      <c r="M264" s="50"/>
    </row>
    <row r="265" spans="4:13" x14ac:dyDescent="0.25">
      <c r="D265"/>
      <c r="E265"/>
      <c r="F265"/>
      <c r="G265"/>
      <c r="H265"/>
      <c r="I265"/>
      <c r="J265"/>
      <c r="K265"/>
      <c r="M265" s="50"/>
    </row>
    <row r="266" spans="4:13" x14ac:dyDescent="0.25">
      <c r="D266"/>
      <c r="E266"/>
      <c r="F266"/>
      <c r="G266"/>
      <c r="H266"/>
      <c r="I266"/>
      <c r="J266"/>
      <c r="K266"/>
      <c r="M266" s="50"/>
    </row>
    <row r="267" spans="4:13" x14ac:dyDescent="0.25">
      <c r="D267"/>
      <c r="E267"/>
      <c r="F267"/>
      <c r="G267"/>
      <c r="H267"/>
      <c r="I267"/>
      <c r="J267"/>
      <c r="K267"/>
      <c r="M267" s="50"/>
    </row>
    <row r="268" spans="4:13" x14ac:dyDescent="0.25">
      <c r="D268"/>
      <c r="E268"/>
      <c r="F268"/>
      <c r="G268"/>
      <c r="H268"/>
      <c r="I268"/>
      <c r="J268"/>
      <c r="K268"/>
      <c r="M268" s="50"/>
    </row>
    <row r="269" spans="4:13" x14ac:dyDescent="0.25">
      <c r="D269"/>
      <c r="E269"/>
      <c r="F269"/>
      <c r="G269"/>
      <c r="H269"/>
      <c r="I269"/>
      <c r="J269"/>
      <c r="K269"/>
      <c r="M269" s="50"/>
    </row>
    <row r="270" spans="4:13" x14ac:dyDescent="0.25">
      <c r="D270"/>
      <c r="E270"/>
      <c r="F270"/>
      <c r="G270"/>
      <c r="H270"/>
      <c r="I270"/>
      <c r="J270"/>
      <c r="K270"/>
      <c r="M270" s="50"/>
    </row>
    <row r="271" spans="4:13" x14ac:dyDescent="0.25">
      <c r="D271"/>
      <c r="E271"/>
      <c r="F271"/>
      <c r="G271"/>
      <c r="H271"/>
      <c r="I271"/>
      <c r="J271"/>
      <c r="K271"/>
      <c r="M271" s="50"/>
    </row>
    <row r="272" spans="4:13" x14ac:dyDescent="0.25">
      <c r="D272"/>
      <c r="E272"/>
      <c r="F272"/>
      <c r="G272"/>
      <c r="H272"/>
      <c r="I272"/>
      <c r="J272"/>
      <c r="K272"/>
      <c r="M272" s="50"/>
    </row>
    <row r="273" spans="4:13" x14ac:dyDescent="0.25">
      <c r="D273"/>
      <c r="E273"/>
      <c r="F273"/>
      <c r="G273"/>
      <c r="H273"/>
      <c r="I273"/>
      <c r="J273"/>
      <c r="K273"/>
      <c r="M273" s="50"/>
    </row>
    <row r="274" spans="4:13" x14ac:dyDescent="0.25">
      <c r="D274"/>
      <c r="E274"/>
      <c r="F274"/>
      <c r="G274"/>
      <c r="H274"/>
      <c r="I274"/>
      <c r="J274"/>
      <c r="K274"/>
      <c r="M274" s="50"/>
    </row>
    <row r="275" spans="4:13" x14ac:dyDescent="0.25">
      <c r="D275"/>
      <c r="E275"/>
      <c r="F275"/>
      <c r="G275"/>
      <c r="H275"/>
      <c r="I275"/>
      <c r="J275"/>
      <c r="K275"/>
      <c r="M275" s="50"/>
    </row>
    <row r="276" spans="4:13" x14ac:dyDescent="0.25">
      <c r="D276"/>
      <c r="E276"/>
      <c r="F276"/>
      <c r="G276"/>
      <c r="H276"/>
      <c r="I276"/>
      <c r="J276"/>
      <c r="K276"/>
      <c r="M276" s="50"/>
    </row>
    <row r="277" spans="4:13" x14ac:dyDescent="0.25">
      <c r="D277"/>
      <c r="E277"/>
      <c r="F277"/>
      <c r="G277"/>
      <c r="H277"/>
      <c r="I277"/>
      <c r="J277"/>
      <c r="K277"/>
      <c r="M277" s="50"/>
    </row>
    <row r="278" spans="4:13" x14ac:dyDescent="0.25">
      <c r="D278"/>
      <c r="E278"/>
      <c r="F278"/>
      <c r="G278"/>
      <c r="H278"/>
      <c r="I278"/>
      <c r="J278"/>
      <c r="K278"/>
      <c r="M278" s="50"/>
    </row>
    <row r="279" spans="4:13" x14ac:dyDescent="0.25">
      <c r="D279"/>
      <c r="E279"/>
      <c r="F279"/>
      <c r="G279"/>
      <c r="H279"/>
      <c r="I279"/>
      <c r="J279"/>
      <c r="K279"/>
      <c r="M279" s="50"/>
    </row>
    <row r="280" spans="4:13" x14ac:dyDescent="0.25">
      <c r="D280"/>
      <c r="E280"/>
      <c r="F280"/>
      <c r="G280"/>
      <c r="H280"/>
      <c r="I280"/>
      <c r="J280"/>
      <c r="K280"/>
      <c r="M280" s="50"/>
    </row>
    <row r="281" spans="4:13" x14ac:dyDescent="0.25">
      <c r="D281"/>
      <c r="E281"/>
      <c r="F281"/>
      <c r="G281"/>
      <c r="H281"/>
      <c r="I281"/>
      <c r="J281"/>
      <c r="K281"/>
      <c r="M281" s="50"/>
    </row>
    <row r="282" spans="4:13" x14ac:dyDescent="0.25">
      <c r="D282"/>
      <c r="E282"/>
      <c r="F282"/>
      <c r="G282"/>
      <c r="H282"/>
      <c r="I282"/>
      <c r="J282"/>
      <c r="K282"/>
      <c r="M282" s="50"/>
    </row>
    <row r="283" spans="4:13" x14ac:dyDescent="0.25">
      <c r="D283"/>
      <c r="E283"/>
      <c r="F283"/>
      <c r="G283"/>
      <c r="H283"/>
      <c r="I283"/>
      <c r="J283"/>
      <c r="K283"/>
      <c r="M283" s="50"/>
    </row>
    <row r="284" spans="4:13" x14ac:dyDescent="0.25">
      <c r="D284"/>
      <c r="E284"/>
      <c r="F284"/>
      <c r="G284"/>
      <c r="H284"/>
      <c r="I284"/>
      <c r="J284"/>
      <c r="K284"/>
      <c r="M284" s="50"/>
    </row>
    <row r="285" spans="4:13" x14ac:dyDescent="0.25">
      <c r="D285"/>
      <c r="E285"/>
      <c r="F285"/>
      <c r="G285"/>
      <c r="H285"/>
      <c r="I285"/>
      <c r="J285"/>
      <c r="K285"/>
      <c r="M285" s="50"/>
    </row>
    <row r="286" spans="4:13" x14ac:dyDescent="0.25">
      <c r="D286"/>
      <c r="E286"/>
      <c r="F286"/>
      <c r="G286"/>
      <c r="H286"/>
      <c r="I286"/>
      <c r="J286"/>
      <c r="K286"/>
      <c r="M286" s="50"/>
    </row>
    <row r="287" spans="4:13" x14ac:dyDescent="0.25">
      <c r="D287"/>
      <c r="E287"/>
      <c r="F287"/>
      <c r="G287"/>
      <c r="H287"/>
      <c r="I287"/>
      <c r="J287"/>
      <c r="K287"/>
      <c r="M287" s="50"/>
    </row>
    <row r="288" spans="4:13" x14ac:dyDescent="0.25">
      <c r="D288"/>
      <c r="E288"/>
      <c r="F288"/>
      <c r="G288"/>
      <c r="H288"/>
      <c r="I288"/>
      <c r="J288"/>
      <c r="K288"/>
      <c r="M288" s="50"/>
    </row>
    <row r="289" spans="4:13" x14ac:dyDescent="0.25">
      <c r="D289"/>
      <c r="E289"/>
      <c r="F289"/>
      <c r="G289"/>
      <c r="H289"/>
      <c r="I289"/>
      <c r="J289"/>
      <c r="K289"/>
      <c r="M289" s="50"/>
    </row>
    <row r="290" spans="4:13" x14ac:dyDescent="0.25">
      <c r="D290"/>
      <c r="E290"/>
      <c r="F290"/>
      <c r="G290"/>
      <c r="H290"/>
      <c r="I290"/>
      <c r="J290"/>
      <c r="K290"/>
      <c r="M290" s="50"/>
    </row>
    <row r="291" spans="4:13" x14ac:dyDescent="0.25">
      <c r="D291"/>
      <c r="E291"/>
      <c r="F291"/>
      <c r="G291"/>
      <c r="H291"/>
      <c r="I291"/>
      <c r="J291"/>
      <c r="K291"/>
      <c r="M291" s="50"/>
    </row>
    <row r="292" spans="4:13" x14ac:dyDescent="0.25">
      <c r="D292"/>
      <c r="E292"/>
      <c r="F292"/>
      <c r="G292"/>
      <c r="H292"/>
      <c r="I292"/>
      <c r="J292"/>
      <c r="K292"/>
      <c r="M292" s="50"/>
    </row>
    <row r="293" spans="4:13" x14ac:dyDescent="0.25">
      <c r="D293"/>
      <c r="E293"/>
      <c r="F293"/>
      <c r="G293"/>
      <c r="H293"/>
      <c r="I293"/>
      <c r="J293"/>
      <c r="K293"/>
      <c r="M293" s="50"/>
    </row>
    <row r="294" spans="4:13" x14ac:dyDescent="0.25">
      <c r="D294"/>
      <c r="E294"/>
      <c r="F294"/>
      <c r="G294"/>
      <c r="H294"/>
      <c r="I294"/>
      <c r="J294"/>
      <c r="K294"/>
      <c r="M294" s="50"/>
    </row>
    <row r="295" spans="4:13" x14ac:dyDescent="0.25">
      <c r="D295"/>
      <c r="E295"/>
      <c r="F295"/>
      <c r="G295"/>
      <c r="H295"/>
      <c r="I295"/>
      <c r="J295"/>
      <c r="K295"/>
      <c r="M295" s="50"/>
    </row>
    <row r="296" spans="4:13" x14ac:dyDescent="0.25">
      <c r="D296"/>
      <c r="E296"/>
      <c r="F296"/>
      <c r="G296"/>
      <c r="H296"/>
      <c r="I296"/>
      <c r="J296"/>
      <c r="K296"/>
      <c r="M296" s="50"/>
    </row>
    <row r="297" spans="4:13" x14ac:dyDescent="0.25">
      <c r="D297"/>
      <c r="E297"/>
      <c r="F297"/>
      <c r="G297"/>
      <c r="H297"/>
      <c r="I297"/>
      <c r="J297"/>
      <c r="K297"/>
      <c r="M297" s="50"/>
    </row>
    <row r="298" spans="4:13" x14ac:dyDescent="0.25">
      <c r="D298"/>
      <c r="E298"/>
      <c r="F298"/>
      <c r="G298"/>
      <c r="H298"/>
      <c r="I298"/>
      <c r="J298"/>
      <c r="K298"/>
      <c r="M298" s="50"/>
    </row>
    <row r="299" spans="4:13" x14ac:dyDescent="0.25">
      <c r="D299"/>
      <c r="E299"/>
      <c r="F299"/>
      <c r="G299"/>
      <c r="H299"/>
      <c r="I299"/>
      <c r="J299"/>
      <c r="K299"/>
      <c r="M299" s="50"/>
    </row>
    <row r="300" spans="4:13" x14ac:dyDescent="0.25">
      <c r="D300"/>
      <c r="E300"/>
      <c r="F300"/>
      <c r="G300"/>
      <c r="H300"/>
      <c r="I300"/>
      <c r="J300"/>
      <c r="K300"/>
      <c r="M300" s="50"/>
    </row>
    <row r="301" spans="4:13" x14ac:dyDescent="0.25">
      <c r="D301"/>
      <c r="E301"/>
      <c r="F301"/>
      <c r="G301"/>
      <c r="H301"/>
      <c r="I301"/>
      <c r="J301"/>
      <c r="K301"/>
      <c r="M301" s="50"/>
    </row>
    <row r="302" spans="4:13" x14ac:dyDescent="0.25">
      <c r="D302"/>
      <c r="E302"/>
      <c r="F302"/>
      <c r="G302"/>
      <c r="H302"/>
      <c r="I302"/>
      <c r="J302"/>
      <c r="K302"/>
      <c r="M302" s="50"/>
    </row>
    <row r="303" spans="4:13" x14ac:dyDescent="0.25">
      <c r="D303"/>
      <c r="E303"/>
      <c r="F303"/>
      <c r="G303"/>
      <c r="H303"/>
      <c r="I303"/>
      <c r="J303"/>
      <c r="K303"/>
      <c r="M303" s="50"/>
    </row>
    <row r="304" spans="4:13" x14ac:dyDescent="0.25">
      <c r="D304"/>
      <c r="E304"/>
      <c r="F304"/>
      <c r="G304"/>
      <c r="H304"/>
      <c r="I304"/>
      <c r="J304"/>
      <c r="K304"/>
      <c r="M304" s="50"/>
    </row>
    <row r="305" spans="4:13" x14ac:dyDescent="0.25">
      <c r="D305"/>
      <c r="E305"/>
      <c r="F305"/>
      <c r="G305"/>
      <c r="H305"/>
      <c r="I305"/>
      <c r="J305"/>
      <c r="K305"/>
      <c r="M305" s="50"/>
    </row>
    <row r="306" spans="4:13" x14ac:dyDescent="0.25">
      <c r="D306"/>
      <c r="E306"/>
      <c r="F306"/>
      <c r="G306"/>
      <c r="H306"/>
      <c r="I306"/>
      <c r="J306"/>
      <c r="K306"/>
      <c r="M306" s="50"/>
    </row>
    <row r="307" spans="4:13" x14ac:dyDescent="0.25">
      <c r="D307"/>
      <c r="E307"/>
      <c r="F307"/>
      <c r="G307"/>
      <c r="H307"/>
      <c r="I307"/>
      <c r="J307"/>
      <c r="K307"/>
      <c r="M307" s="50"/>
    </row>
    <row r="308" spans="4:13" x14ac:dyDescent="0.25">
      <c r="D308"/>
      <c r="E308"/>
      <c r="F308"/>
      <c r="G308"/>
      <c r="H308"/>
      <c r="I308"/>
      <c r="J308"/>
      <c r="K308"/>
      <c r="M308" s="50"/>
    </row>
    <row r="309" spans="4:13" x14ac:dyDescent="0.25">
      <c r="D309"/>
      <c r="E309"/>
      <c r="F309"/>
      <c r="G309"/>
      <c r="H309"/>
      <c r="I309"/>
      <c r="J309"/>
      <c r="K309"/>
      <c r="M309" s="50"/>
    </row>
    <row r="310" spans="4:13" x14ac:dyDescent="0.25">
      <c r="D310"/>
      <c r="E310"/>
      <c r="F310"/>
      <c r="G310"/>
      <c r="H310"/>
      <c r="I310"/>
      <c r="J310"/>
      <c r="K310"/>
      <c r="M310" s="50"/>
    </row>
    <row r="311" spans="4:13" x14ac:dyDescent="0.25">
      <c r="D311"/>
      <c r="E311"/>
      <c r="F311"/>
      <c r="G311"/>
      <c r="H311"/>
      <c r="I311"/>
      <c r="J311"/>
      <c r="K311"/>
      <c r="M311" s="50"/>
    </row>
    <row r="312" spans="4:13" x14ac:dyDescent="0.25">
      <c r="D312"/>
      <c r="E312"/>
      <c r="F312"/>
      <c r="G312"/>
      <c r="H312"/>
      <c r="I312"/>
      <c r="J312"/>
      <c r="K312"/>
      <c r="M312" s="50"/>
    </row>
    <row r="313" spans="4:13" x14ac:dyDescent="0.25">
      <c r="D313"/>
      <c r="E313"/>
      <c r="F313"/>
      <c r="G313"/>
      <c r="H313"/>
      <c r="I313"/>
      <c r="J313"/>
      <c r="K313"/>
      <c r="M313" s="50"/>
    </row>
    <row r="314" spans="4:13" x14ac:dyDescent="0.25">
      <c r="D314"/>
      <c r="E314"/>
      <c r="F314"/>
      <c r="G314"/>
      <c r="H314"/>
      <c r="I314"/>
      <c r="J314"/>
      <c r="K314"/>
      <c r="M314" s="50"/>
    </row>
    <row r="315" spans="4:13" x14ac:dyDescent="0.25">
      <c r="D315"/>
      <c r="E315"/>
      <c r="F315"/>
      <c r="G315"/>
      <c r="H315"/>
      <c r="I315"/>
      <c r="J315"/>
      <c r="K315"/>
      <c r="M315" s="50"/>
    </row>
    <row r="316" spans="4:13" x14ac:dyDescent="0.25">
      <c r="D316"/>
      <c r="E316"/>
      <c r="F316"/>
      <c r="G316"/>
      <c r="H316"/>
      <c r="I316"/>
      <c r="J316"/>
      <c r="K316"/>
      <c r="M316" s="50"/>
    </row>
    <row r="317" spans="4:13" x14ac:dyDescent="0.25">
      <c r="D317"/>
      <c r="E317"/>
      <c r="F317"/>
      <c r="G317"/>
      <c r="H317"/>
      <c r="I317"/>
      <c r="J317"/>
      <c r="K317"/>
      <c r="M317" s="50"/>
    </row>
    <row r="318" spans="4:13" x14ac:dyDescent="0.25">
      <c r="D318"/>
      <c r="E318"/>
      <c r="F318"/>
      <c r="G318"/>
      <c r="H318"/>
      <c r="I318"/>
      <c r="J318"/>
      <c r="K318"/>
      <c r="M318" s="51"/>
    </row>
    <row r="319" spans="4:13" x14ac:dyDescent="0.25">
      <c r="D319"/>
      <c r="E319"/>
      <c r="F319"/>
      <c r="G319"/>
      <c r="H319"/>
      <c r="I319"/>
      <c r="J319"/>
      <c r="K319"/>
      <c r="M319" s="51"/>
    </row>
    <row r="320" spans="4:13" x14ac:dyDescent="0.25">
      <c r="D320"/>
      <c r="E320"/>
      <c r="F320"/>
      <c r="G320"/>
      <c r="H320"/>
      <c r="I320"/>
      <c r="J320"/>
      <c r="K320"/>
      <c r="M320" s="51"/>
    </row>
    <row r="321" spans="4:13" x14ac:dyDescent="0.25">
      <c r="D321"/>
      <c r="E321"/>
      <c r="F321"/>
      <c r="G321"/>
      <c r="H321"/>
      <c r="I321"/>
      <c r="J321"/>
      <c r="K321"/>
      <c r="M321" s="51"/>
    </row>
    <row r="322" spans="4:13" x14ac:dyDescent="0.25">
      <c r="D322"/>
      <c r="E322"/>
      <c r="F322"/>
      <c r="G322"/>
      <c r="H322"/>
      <c r="I322"/>
      <c r="J322"/>
      <c r="K322"/>
      <c r="M322" s="51"/>
    </row>
    <row r="323" spans="4:13" x14ac:dyDescent="0.25">
      <c r="D323"/>
      <c r="E323"/>
      <c r="F323"/>
      <c r="G323"/>
      <c r="H323"/>
      <c r="I323"/>
      <c r="J323"/>
      <c r="K323"/>
      <c r="M323" s="51"/>
    </row>
    <row r="324" spans="4:13" x14ac:dyDescent="0.25">
      <c r="D324"/>
      <c r="E324"/>
      <c r="F324"/>
      <c r="G324"/>
      <c r="H324"/>
      <c r="I324"/>
      <c r="J324"/>
      <c r="K324"/>
      <c r="M324" s="51"/>
    </row>
  </sheetData>
  <mergeCells count="95">
    <mergeCell ref="C22:L22"/>
    <mergeCell ref="B1:M1"/>
    <mergeCell ref="B2:M2"/>
    <mergeCell ref="B4:M4"/>
    <mergeCell ref="B20:M20"/>
    <mergeCell ref="C21:L21"/>
    <mergeCell ref="C35:L35"/>
    <mergeCell ref="C24:L24"/>
    <mergeCell ref="C25:L25"/>
    <mergeCell ref="C27:L27"/>
    <mergeCell ref="B29:M29"/>
    <mergeCell ref="B30:M30"/>
    <mergeCell ref="B31:B33"/>
    <mergeCell ref="C31:C33"/>
    <mergeCell ref="D31:L31"/>
    <mergeCell ref="M31:M33"/>
    <mergeCell ref="D32:I32"/>
    <mergeCell ref="J32:J33"/>
    <mergeCell ref="K32:K33"/>
    <mergeCell ref="L32:L33"/>
    <mergeCell ref="D33:I33"/>
    <mergeCell ref="C34:L34"/>
    <mergeCell ref="C56:L56"/>
    <mergeCell ref="C57:L57"/>
    <mergeCell ref="C58:L58"/>
    <mergeCell ref="C64:L64"/>
    <mergeCell ref="C66:M66"/>
    <mergeCell ref="C65:L65"/>
    <mergeCell ref="D62:I63"/>
    <mergeCell ref="J62:J63"/>
    <mergeCell ref="K62:K63"/>
    <mergeCell ref="L62:L63"/>
    <mergeCell ref="M62:M63"/>
    <mergeCell ref="C59:L59"/>
    <mergeCell ref="C60:L60"/>
    <mergeCell ref="C61:M61"/>
    <mergeCell ref="D67:I68"/>
    <mergeCell ref="D72:I73"/>
    <mergeCell ref="C69:L69"/>
    <mergeCell ref="C70:L70"/>
    <mergeCell ref="C71:M71"/>
    <mergeCell ref="J72:J73"/>
    <mergeCell ref="K72:K73"/>
    <mergeCell ref="L72:L73"/>
    <mergeCell ref="M72:M73"/>
    <mergeCell ref="L67:L68"/>
    <mergeCell ref="M67:M68"/>
    <mergeCell ref="J67:J68"/>
    <mergeCell ref="K67:K68"/>
    <mergeCell ref="B74:L74"/>
    <mergeCell ref="J75:M75"/>
    <mergeCell ref="J76:M76"/>
    <mergeCell ref="J81:M81"/>
    <mergeCell ref="J82:M82"/>
    <mergeCell ref="C36:L36"/>
    <mergeCell ref="C37:L37"/>
    <mergeCell ref="C38:L38"/>
    <mergeCell ref="C39:L39"/>
    <mergeCell ref="C40:M40"/>
    <mergeCell ref="C41:M41"/>
    <mergeCell ref="D42:D43"/>
    <mergeCell ref="E42:F43"/>
    <mergeCell ref="G42:G43"/>
    <mergeCell ref="H42:I43"/>
    <mergeCell ref="J42:J43"/>
    <mergeCell ref="K42:K43"/>
    <mergeCell ref="L42:L43"/>
    <mergeCell ref="M42:M43"/>
    <mergeCell ref="M51:M52"/>
    <mergeCell ref="D49:D50"/>
    <mergeCell ref="E49:F50"/>
    <mergeCell ref="G49:G50"/>
    <mergeCell ref="H49:I50"/>
    <mergeCell ref="J49:J50"/>
    <mergeCell ref="G51:G52"/>
    <mergeCell ref="H51:I52"/>
    <mergeCell ref="J51:J52"/>
    <mergeCell ref="K51:K52"/>
    <mergeCell ref="L51:L52"/>
    <mergeCell ref="M54:M55"/>
    <mergeCell ref="C26:L26"/>
    <mergeCell ref="B25:B26"/>
    <mergeCell ref="C53:L53"/>
    <mergeCell ref="D54:D55"/>
    <mergeCell ref="E54:F55"/>
    <mergeCell ref="G54:G55"/>
    <mergeCell ref="H54:I55"/>
    <mergeCell ref="J54:J55"/>
    <mergeCell ref="K54:K55"/>
    <mergeCell ref="L54:L55"/>
    <mergeCell ref="K49:K50"/>
    <mergeCell ref="L49:L50"/>
    <mergeCell ref="M49:M50"/>
    <mergeCell ref="D51:D52"/>
    <mergeCell ref="E51:F52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10"/>
  <sheetViews>
    <sheetView tabSelected="1" view="pageBreakPreview" topLeftCell="A35" zoomScale="85" zoomScaleNormal="100" zoomScaleSheetLayoutView="85" workbookViewId="0">
      <selection activeCell="D53" sqref="D53:I54"/>
    </sheetView>
  </sheetViews>
  <sheetFormatPr defaultRowHeight="15" x14ac:dyDescent="0.25"/>
  <cols>
    <col min="1" max="1" width="2.85546875" customWidth="1"/>
    <col min="2" max="2" width="18.140625" customWidth="1"/>
    <col min="3" max="3" width="43.5703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0.5703125" style="3" bestFit="1" customWidth="1"/>
    <col min="12" max="12" width="9.140625" style="1"/>
    <col min="13" max="13" width="15.28515625" style="1" customWidth="1"/>
    <col min="14" max="14" width="14.85546875" customWidth="1"/>
    <col min="15" max="15" width="14.28515625" customWidth="1"/>
  </cols>
  <sheetData>
    <row r="1" spans="2:18" x14ac:dyDescent="0.25">
      <c r="B1" s="127" t="s">
        <v>0</v>
      </c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2:18" x14ac:dyDescent="0.25">
      <c r="B2" s="128" t="s">
        <v>1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</row>
    <row r="3" spans="2:18" ht="3.75" customHeight="1" x14ac:dyDescent="0.25"/>
    <row r="4" spans="2:18" x14ac:dyDescent="0.25">
      <c r="B4" s="129" t="s">
        <v>219</v>
      </c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1"/>
    </row>
    <row r="5" spans="2:18" ht="5.25" customHeight="1" x14ac:dyDescent="0.25">
      <c r="B5" s="4"/>
      <c r="C5" s="4"/>
      <c r="D5" s="28"/>
      <c r="E5" s="28"/>
      <c r="F5" s="28"/>
      <c r="G5" s="28"/>
      <c r="H5" s="28"/>
      <c r="I5" s="28"/>
      <c r="J5" s="28"/>
      <c r="K5" s="6"/>
      <c r="L5" s="59"/>
      <c r="M5" s="52"/>
    </row>
    <row r="6" spans="2:18" x14ac:dyDescent="0.25">
      <c r="B6" t="s">
        <v>2</v>
      </c>
      <c r="C6" s="7" t="s">
        <v>3</v>
      </c>
    </row>
    <row r="7" spans="2:18" x14ac:dyDescent="0.25">
      <c r="B7" t="s">
        <v>4</v>
      </c>
      <c r="C7" s="7" t="s">
        <v>5</v>
      </c>
    </row>
    <row r="8" spans="2:18" x14ac:dyDescent="0.25">
      <c r="B8" t="s">
        <v>6</v>
      </c>
      <c r="C8" s="7" t="s">
        <v>5</v>
      </c>
    </row>
    <row r="9" spans="2:18" x14ac:dyDescent="0.25">
      <c r="B9" t="s">
        <v>7</v>
      </c>
      <c r="C9" s="7" t="s">
        <v>8</v>
      </c>
    </row>
    <row r="10" spans="2:18" x14ac:dyDescent="0.25">
      <c r="B10" t="s">
        <v>9</v>
      </c>
      <c r="C10" s="7" t="s">
        <v>64</v>
      </c>
    </row>
    <row r="11" spans="2:18" x14ac:dyDescent="0.25">
      <c r="B11" t="s">
        <v>10</v>
      </c>
      <c r="C11" s="7" t="s">
        <v>170</v>
      </c>
    </row>
    <row r="12" spans="2:18" x14ac:dyDescent="0.25">
      <c r="B12" t="s">
        <v>11</v>
      </c>
      <c r="C12" s="7" t="s">
        <v>140</v>
      </c>
    </row>
    <row r="13" spans="2:18" x14ac:dyDescent="0.25">
      <c r="B13" t="s">
        <v>12</v>
      </c>
      <c r="C13" s="7" t="s">
        <v>13</v>
      </c>
    </row>
    <row r="14" spans="2:18" x14ac:dyDescent="0.25">
      <c r="B14" t="s">
        <v>14</v>
      </c>
      <c r="C14" s="7" t="s">
        <v>15</v>
      </c>
    </row>
    <row r="15" spans="2:18" x14ac:dyDescent="0.25">
      <c r="B15" t="s">
        <v>16</v>
      </c>
      <c r="C15" s="7" t="s">
        <v>17</v>
      </c>
    </row>
    <row r="16" spans="2:18" x14ac:dyDescent="0.25">
      <c r="B16" t="s">
        <v>208</v>
      </c>
      <c r="C16" s="61">
        <v>30973500</v>
      </c>
      <c r="R16" t="s">
        <v>18</v>
      </c>
    </row>
    <row r="17" spans="2:18" x14ac:dyDescent="0.25">
      <c r="B17" t="s">
        <v>220</v>
      </c>
      <c r="C17" s="61">
        <f>M24</f>
        <v>10799950</v>
      </c>
    </row>
    <row r="18" spans="2:18" x14ac:dyDescent="0.25">
      <c r="B18" t="s">
        <v>221</v>
      </c>
      <c r="C18" s="61">
        <f>C17+(C17*10%)</f>
        <v>11879945</v>
      </c>
      <c r="R18" t="s">
        <v>19</v>
      </c>
    </row>
    <row r="19" spans="2:18" ht="5.25" customHeight="1" x14ac:dyDescent="0.25"/>
    <row r="20" spans="2:18" x14ac:dyDescent="0.25">
      <c r="B20" s="132" t="s">
        <v>20</v>
      </c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</row>
    <row r="21" spans="2:18" x14ac:dyDescent="0.25">
      <c r="B21" s="8" t="s">
        <v>21</v>
      </c>
      <c r="C21" s="129" t="s">
        <v>22</v>
      </c>
      <c r="D21" s="130"/>
      <c r="E21" s="130"/>
      <c r="F21" s="130"/>
      <c r="G21" s="130"/>
      <c r="H21" s="130"/>
      <c r="I21" s="130"/>
      <c r="J21" s="130"/>
      <c r="K21" s="130"/>
      <c r="L21" s="131"/>
      <c r="M21" s="53" t="s">
        <v>23</v>
      </c>
    </row>
    <row r="22" spans="2:18" x14ac:dyDescent="0.25">
      <c r="B22" s="9" t="s">
        <v>24</v>
      </c>
      <c r="C22" s="133" t="str">
        <f>'01'!C22:L22</f>
        <v>Persentase ketercapaian penunjang urusan pemerintahan daerah provinsi</v>
      </c>
      <c r="D22" s="134"/>
      <c r="E22" s="134"/>
      <c r="F22" s="134"/>
      <c r="G22" s="134"/>
      <c r="H22" s="134"/>
      <c r="I22" s="134"/>
      <c r="J22" s="134"/>
      <c r="K22" s="134"/>
      <c r="L22" s="135"/>
      <c r="M22" s="44">
        <f>'02'!M22</f>
        <v>1</v>
      </c>
    </row>
    <row r="23" spans="2:18" x14ac:dyDescent="0.25">
      <c r="B23" s="9" t="s">
        <v>229</v>
      </c>
      <c r="C23" s="68" t="s">
        <v>230</v>
      </c>
      <c r="D23" s="69"/>
      <c r="E23" s="69"/>
      <c r="F23" s="69"/>
      <c r="G23" s="69"/>
      <c r="H23" s="69"/>
      <c r="I23" s="69"/>
      <c r="J23" s="69"/>
      <c r="K23" s="69"/>
      <c r="L23" s="70"/>
      <c r="M23" s="44">
        <v>1</v>
      </c>
    </row>
    <row r="24" spans="2:18" x14ac:dyDescent="0.25">
      <c r="B24" s="9" t="s">
        <v>25</v>
      </c>
      <c r="C24" s="133" t="s">
        <v>26</v>
      </c>
      <c r="D24" s="134"/>
      <c r="E24" s="134"/>
      <c r="F24" s="134"/>
      <c r="G24" s="134"/>
      <c r="H24" s="134"/>
      <c r="I24" s="134"/>
      <c r="J24" s="134"/>
      <c r="K24" s="134"/>
      <c r="L24" s="135"/>
      <c r="M24" s="45">
        <f>M33</f>
        <v>10799950</v>
      </c>
    </row>
    <row r="25" spans="2:18" x14ac:dyDescent="0.25">
      <c r="B25" s="9" t="s">
        <v>27</v>
      </c>
      <c r="C25" s="176" t="s">
        <v>215</v>
      </c>
      <c r="D25" s="177"/>
      <c r="E25" s="177"/>
      <c r="F25" s="177"/>
      <c r="G25" s="177"/>
      <c r="H25" s="177"/>
      <c r="I25" s="177"/>
      <c r="J25" s="177"/>
      <c r="K25" s="177"/>
      <c r="L25" s="178"/>
      <c r="M25" s="46" t="s">
        <v>216</v>
      </c>
    </row>
    <row r="26" spans="2:18" ht="14.25" customHeight="1" x14ac:dyDescent="0.25">
      <c r="B26" s="9" t="s">
        <v>28</v>
      </c>
      <c r="C26" s="133" t="str">
        <f>'01'!C26:L26</f>
        <v>Terlaksananya tertib administrasi keuangan</v>
      </c>
      <c r="D26" s="134"/>
      <c r="E26" s="134"/>
      <c r="F26" s="134"/>
      <c r="G26" s="134"/>
      <c r="H26" s="134"/>
      <c r="I26" s="134"/>
      <c r="J26" s="134"/>
      <c r="K26" s="134"/>
      <c r="L26" s="135"/>
      <c r="M26" s="44" t="str">
        <f>'02'!M27</f>
        <v>12 Bulan</v>
      </c>
    </row>
    <row r="27" spans="2:18" ht="4.5" customHeight="1" x14ac:dyDescent="0.25"/>
    <row r="28" spans="2:18" ht="16.5" customHeight="1" x14ac:dyDescent="0.25">
      <c r="B28" s="132" t="s">
        <v>29</v>
      </c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</row>
    <row r="29" spans="2:18" ht="3.75" customHeight="1" x14ac:dyDescent="0.25"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</row>
    <row r="30" spans="2:18" x14ac:dyDescent="0.25">
      <c r="B30" s="137" t="s">
        <v>30</v>
      </c>
      <c r="C30" s="137" t="s">
        <v>31</v>
      </c>
      <c r="D30" s="140" t="s">
        <v>32</v>
      </c>
      <c r="E30" s="141"/>
      <c r="F30" s="141"/>
      <c r="G30" s="141"/>
      <c r="H30" s="141"/>
      <c r="I30" s="141"/>
      <c r="J30" s="141"/>
      <c r="K30" s="141"/>
      <c r="L30" s="142"/>
      <c r="M30" s="143" t="s">
        <v>33</v>
      </c>
    </row>
    <row r="31" spans="2:18" x14ac:dyDescent="0.25">
      <c r="B31" s="138"/>
      <c r="C31" s="138"/>
      <c r="D31" s="146" t="s">
        <v>34</v>
      </c>
      <c r="E31" s="146"/>
      <c r="F31" s="146"/>
      <c r="G31" s="146"/>
      <c r="H31" s="146"/>
      <c r="I31" s="146"/>
      <c r="J31" s="137" t="s">
        <v>35</v>
      </c>
      <c r="K31" s="148" t="s">
        <v>36</v>
      </c>
      <c r="L31" s="137" t="s">
        <v>37</v>
      </c>
      <c r="M31" s="144"/>
    </row>
    <row r="32" spans="2:18" ht="30" customHeight="1" x14ac:dyDescent="0.25">
      <c r="B32" s="139"/>
      <c r="C32" s="139"/>
      <c r="D32" s="150" t="s">
        <v>38</v>
      </c>
      <c r="E32" s="151"/>
      <c r="F32" s="151"/>
      <c r="G32" s="151"/>
      <c r="H32" s="151"/>
      <c r="I32" s="152"/>
      <c r="J32" s="139"/>
      <c r="K32" s="149"/>
      <c r="L32" s="139"/>
      <c r="M32" s="145"/>
    </row>
    <row r="33" spans="2:15" x14ac:dyDescent="0.25">
      <c r="B33" s="13">
        <v>5</v>
      </c>
      <c r="C33" s="113" t="s">
        <v>39</v>
      </c>
      <c r="D33" s="114"/>
      <c r="E33" s="114"/>
      <c r="F33" s="114"/>
      <c r="G33" s="114"/>
      <c r="H33" s="114"/>
      <c r="I33" s="114"/>
      <c r="J33" s="114"/>
      <c r="K33" s="114"/>
      <c r="L33" s="115"/>
      <c r="M33" s="47">
        <f>SUM(M34)</f>
        <v>10799950</v>
      </c>
      <c r="N33">
        <v>30973500</v>
      </c>
      <c r="O33" s="60">
        <f>M33-N33</f>
        <v>-20173550</v>
      </c>
    </row>
    <row r="34" spans="2:15" x14ac:dyDescent="0.25">
      <c r="B34" s="12" t="s">
        <v>40</v>
      </c>
      <c r="C34" s="113" t="s">
        <v>41</v>
      </c>
      <c r="D34" s="114"/>
      <c r="E34" s="114"/>
      <c r="F34" s="114"/>
      <c r="G34" s="114"/>
      <c r="H34" s="114"/>
      <c r="I34" s="114"/>
      <c r="J34" s="114"/>
      <c r="K34" s="114"/>
      <c r="L34" s="115"/>
      <c r="M34" s="48">
        <f>SUM(M35)</f>
        <v>10799950</v>
      </c>
    </row>
    <row r="35" spans="2:15" x14ac:dyDescent="0.25">
      <c r="B35" s="41" t="s">
        <v>125</v>
      </c>
      <c r="C35" s="113" t="s">
        <v>126</v>
      </c>
      <c r="D35" s="114"/>
      <c r="E35" s="114"/>
      <c r="F35" s="114"/>
      <c r="G35" s="114"/>
      <c r="H35" s="114"/>
      <c r="I35" s="114"/>
      <c r="J35" s="114"/>
      <c r="K35" s="114"/>
      <c r="L35" s="115"/>
      <c r="M35" s="48">
        <f>SUM(M36)</f>
        <v>10799950</v>
      </c>
    </row>
    <row r="36" spans="2:15" x14ac:dyDescent="0.25">
      <c r="B36" s="41" t="s">
        <v>127</v>
      </c>
      <c r="C36" s="113" t="s">
        <v>128</v>
      </c>
      <c r="D36" s="114"/>
      <c r="E36" s="114"/>
      <c r="F36" s="114"/>
      <c r="G36" s="114"/>
      <c r="H36" s="114"/>
      <c r="I36" s="114"/>
      <c r="J36" s="114"/>
      <c r="K36" s="114"/>
      <c r="L36" s="115"/>
      <c r="M36" s="48">
        <f>SUM(M37)</f>
        <v>10799950</v>
      </c>
    </row>
    <row r="37" spans="2:15" x14ac:dyDescent="0.25">
      <c r="B37" s="41" t="s">
        <v>129</v>
      </c>
      <c r="C37" s="113" t="s">
        <v>130</v>
      </c>
      <c r="D37" s="114"/>
      <c r="E37" s="114"/>
      <c r="F37" s="114"/>
      <c r="G37" s="114"/>
      <c r="H37" s="114"/>
      <c r="I37" s="114"/>
      <c r="J37" s="114"/>
      <c r="K37" s="114"/>
      <c r="L37" s="115"/>
      <c r="M37" s="48">
        <f>SUM(M38,M43,M46,M49,M52,M55)</f>
        <v>10799950</v>
      </c>
    </row>
    <row r="38" spans="2:15" x14ac:dyDescent="0.25">
      <c r="B38" s="41" t="s">
        <v>131</v>
      </c>
      <c r="C38" s="113" t="s">
        <v>168</v>
      </c>
      <c r="D38" s="114"/>
      <c r="E38" s="114"/>
      <c r="F38" s="114"/>
      <c r="G38" s="114"/>
      <c r="H38" s="114"/>
      <c r="I38" s="114"/>
      <c r="J38" s="114"/>
      <c r="K38" s="114"/>
      <c r="L38" s="115"/>
      <c r="M38" s="48">
        <f>SUM(M41)</f>
        <v>981250</v>
      </c>
    </row>
    <row r="39" spans="2:15" x14ac:dyDescent="0.25">
      <c r="B39" s="12"/>
      <c r="C39" s="113" t="s">
        <v>161</v>
      </c>
      <c r="D39" s="114"/>
      <c r="E39" s="114"/>
      <c r="F39" s="114"/>
      <c r="G39" s="114"/>
      <c r="H39" s="114"/>
      <c r="I39" s="114"/>
      <c r="J39" s="114"/>
      <c r="K39" s="114"/>
      <c r="L39" s="114"/>
      <c r="M39" s="48"/>
    </row>
    <row r="40" spans="2:15" x14ac:dyDescent="0.25">
      <c r="B40" s="12"/>
      <c r="C40" s="147" t="s">
        <v>43</v>
      </c>
      <c r="D40" s="147"/>
      <c r="E40" s="147"/>
      <c r="F40" s="147"/>
      <c r="G40" s="147"/>
      <c r="H40" s="147"/>
      <c r="I40" s="147"/>
      <c r="J40" s="147"/>
      <c r="K40" s="147"/>
      <c r="L40" s="147"/>
      <c r="M40" s="147"/>
    </row>
    <row r="41" spans="2:15" x14ac:dyDescent="0.25">
      <c r="B41" s="14"/>
      <c r="C41" s="15" t="s">
        <v>132</v>
      </c>
      <c r="D41" s="153">
        <v>125</v>
      </c>
      <c r="E41" s="154"/>
      <c r="F41" s="154"/>
      <c r="G41" s="154"/>
      <c r="H41" s="154"/>
      <c r="I41" s="155"/>
      <c r="J41" s="119" t="s">
        <v>133</v>
      </c>
      <c r="K41" s="120">
        <v>7850</v>
      </c>
      <c r="L41" s="119">
        <v>0</v>
      </c>
      <c r="M41" s="112">
        <f>D41*K41</f>
        <v>981250</v>
      </c>
      <c r="N41" s="16"/>
      <c r="O41" s="16"/>
    </row>
    <row r="42" spans="2:15" x14ac:dyDescent="0.25">
      <c r="B42" s="14"/>
      <c r="C42" s="14" t="s">
        <v>134</v>
      </c>
      <c r="D42" s="156"/>
      <c r="E42" s="157"/>
      <c r="F42" s="157"/>
      <c r="G42" s="157"/>
      <c r="H42" s="157"/>
      <c r="I42" s="158"/>
      <c r="J42" s="119"/>
      <c r="K42" s="120"/>
      <c r="L42" s="119"/>
      <c r="M42" s="112"/>
      <c r="N42" s="16"/>
      <c r="O42" s="16"/>
    </row>
    <row r="43" spans="2:15" s="17" customFormat="1" x14ac:dyDescent="0.25">
      <c r="B43" s="12" t="s">
        <v>135</v>
      </c>
      <c r="C43" s="113" t="s">
        <v>136</v>
      </c>
      <c r="D43" s="114"/>
      <c r="E43" s="114"/>
      <c r="F43" s="114"/>
      <c r="G43" s="114"/>
      <c r="H43" s="114"/>
      <c r="I43" s="114"/>
      <c r="J43" s="114"/>
      <c r="K43" s="114"/>
      <c r="L43" s="115"/>
      <c r="M43" s="48">
        <f>SUM(M44:M45)</f>
        <v>784800</v>
      </c>
    </row>
    <row r="44" spans="2:15" x14ac:dyDescent="0.25">
      <c r="B44" s="14"/>
      <c r="C44" s="9" t="s">
        <v>137</v>
      </c>
      <c r="D44" s="153">
        <v>24</v>
      </c>
      <c r="E44" s="154"/>
      <c r="F44" s="154"/>
      <c r="G44" s="154"/>
      <c r="H44" s="154"/>
      <c r="I44" s="155"/>
      <c r="J44" s="146" t="s">
        <v>44</v>
      </c>
      <c r="K44" s="120">
        <v>32700</v>
      </c>
      <c r="L44" s="119">
        <v>0</v>
      </c>
      <c r="M44" s="112">
        <f>D44*K44</f>
        <v>784800</v>
      </c>
      <c r="N44" s="16"/>
      <c r="O44" s="16"/>
    </row>
    <row r="45" spans="2:15" x14ac:dyDescent="0.25">
      <c r="B45" s="14"/>
      <c r="C45" s="9" t="s">
        <v>138</v>
      </c>
      <c r="D45" s="156"/>
      <c r="E45" s="157"/>
      <c r="F45" s="157"/>
      <c r="G45" s="157"/>
      <c r="H45" s="157"/>
      <c r="I45" s="158"/>
      <c r="J45" s="119"/>
      <c r="K45" s="120"/>
      <c r="L45" s="119"/>
      <c r="M45" s="112"/>
      <c r="N45" s="16"/>
      <c r="O45" s="16"/>
    </row>
    <row r="46" spans="2:15" s="17" customFormat="1" x14ac:dyDescent="0.25">
      <c r="B46" s="12" t="s">
        <v>45</v>
      </c>
      <c r="C46" s="113" t="s">
        <v>46</v>
      </c>
      <c r="D46" s="114"/>
      <c r="E46" s="114"/>
      <c r="F46" s="114"/>
      <c r="G46" s="114"/>
      <c r="H46" s="114"/>
      <c r="I46" s="114"/>
      <c r="J46" s="114"/>
      <c r="K46" s="114"/>
      <c r="L46" s="115"/>
      <c r="M46" s="48">
        <f>SUM(M47:M48)</f>
        <v>812000</v>
      </c>
    </row>
    <row r="47" spans="2:15" x14ac:dyDescent="0.25">
      <c r="B47" s="14"/>
      <c r="C47" s="42" t="s">
        <v>47</v>
      </c>
      <c r="D47" s="153">
        <v>14</v>
      </c>
      <c r="E47" s="154"/>
      <c r="F47" s="154"/>
      <c r="G47" s="154"/>
      <c r="H47" s="154"/>
      <c r="I47" s="155"/>
      <c r="J47" s="181" t="s">
        <v>166</v>
      </c>
      <c r="K47" s="120">
        <v>58000</v>
      </c>
      <c r="L47" s="185">
        <v>0</v>
      </c>
      <c r="M47" s="112">
        <f>SUM(D47*K47)</f>
        <v>812000</v>
      </c>
      <c r="N47" s="16"/>
      <c r="O47" s="16"/>
    </row>
    <row r="48" spans="2:15" x14ac:dyDescent="0.25">
      <c r="B48" s="14"/>
      <c r="C48" s="42" t="s">
        <v>206</v>
      </c>
      <c r="D48" s="156"/>
      <c r="E48" s="157"/>
      <c r="F48" s="157"/>
      <c r="G48" s="157"/>
      <c r="H48" s="157"/>
      <c r="I48" s="158"/>
      <c r="J48" s="182"/>
      <c r="K48" s="120"/>
      <c r="L48" s="184"/>
      <c r="M48" s="112"/>
      <c r="N48" s="16"/>
      <c r="O48" s="16"/>
    </row>
    <row r="49" spans="2:15" x14ac:dyDescent="0.25">
      <c r="B49" s="41" t="s">
        <v>48</v>
      </c>
      <c r="C49" s="113" t="s">
        <v>159</v>
      </c>
      <c r="D49" s="114"/>
      <c r="E49" s="114"/>
      <c r="F49" s="114"/>
      <c r="G49" s="114"/>
      <c r="H49" s="114"/>
      <c r="I49" s="114"/>
      <c r="J49" s="114"/>
      <c r="K49" s="114"/>
      <c r="L49" s="115"/>
      <c r="M49" s="48">
        <f>SUM(M50)</f>
        <v>2078700</v>
      </c>
    </row>
    <row r="50" spans="2:15" x14ac:dyDescent="0.25">
      <c r="B50" s="14"/>
      <c r="C50" s="42" t="s">
        <v>160</v>
      </c>
      <c r="D50" s="153">
        <v>6929</v>
      </c>
      <c r="E50" s="154"/>
      <c r="F50" s="154"/>
      <c r="G50" s="154"/>
      <c r="H50" s="154"/>
      <c r="I50" s="155"/>
      <c r="J50" s="181" t="s">
        <v>49</v>
      </c>
      <c r="K50" s="120">
        <v>300</v>
      </c>
      <c r="L50" s="119">
        <v>0</v>
      </c>
      <c r="M50" s="112">
        <f>SUM(D50*K50)</f>
        <v>2078700</v>
      </c>
      <c r="N50" s="16"/>
      <c r="O50" s="16"/>
    </row>
    <row r="51" spans="2:15" x14ac:dyDescent="0.25">
      <c r="B51" s="14"/>
      <c r="C51" s="42" t="s">
        <v>50</v>
      </c>
      <c r="D51" s="156"/>
      <c r="E51" s="157"/>
      <c r="F51" s="157"/>
      <c r="G51" s="157"/>
      <c r="H51" s="157"/>
      <c r="I51" s="158"/>
      <c r="J51" s="182"/>
      <c r="K51" s="120"/>
      <c r="L51" s="119"/>
      <c r="M51" s="112"/>
      <c r="N51" s="16"/>
      <c r="O51" s="16"/>
    </row>
    <row r="52" spans="2:15" s="17" customFormat="1" x14ac:dyDescent="0.25">
      <c r="B52" s="12" t="s">
        <v>51</v>
      </c>
      <c r="C52" s="113" t="s">
        <v>52</v>
      </c>
      <c r="D52" s="114"/>
      <c r="E52" s="114"/>
      <c r="F52" s="114"/>
      <c r="G52" s="114"/>
      <c r="H52" s="114"/>
      <c r="I52" s="114"/>
      <c r="J52" s="114"/>
      <c r="K52" s="114"/>
      <c r="L52" s="115"/>
      <c r="M52" s="48">
        <f>SUM(M53)</f>
        <v>1263200</v>
      </c>
    </row>
    <row r="53" spans="2:15" x14ac:dyDescent="0.25">
      <c r="B53" s="9"/>
      <c r="C53" s="18" t="s">
        <v>53</v>
      </c>
      <c r="D53" s="121">
        <v>8</v>
      </c>
      <c r="E53" s="122"/>
      <c r="F53" s="122"/>
      <c r="G53" s="122"/>
      <c r="H53" s="122"/>
      <c r="I53" s="123"/>
      <c r="J53" s="146" t="s">
        <v>139</v>
      </c>
      <c r="K53" s="120">
        <v>157900</v>
      </c>
      <c r="L53" s="119">
        <v>0</v>
      </c>
      <c r="M53" s="112">
        <f>D53*K53</f>
        <v>1263200</v>
      </c>
    </row>
    <row r="54" spans="2:15" x14ac:dyDescent="0.25">
      <c r="B54" s="9"/>
      <c r="C54" s="37" t="s">
        <v>169</v>
      </c>
      <c r="D54" s="124"/>
      <c r="E54" s="125"/>
      <c r="F54" s="125"/>
      <c r="G54" s="125"/>
      <c r="H54" s="125"/>
      <c r="I54" s="126"/>
      <c r="J54" s="119"/>
      <c r="K54" s="120"/>
      <c r="L54" s="119"/>
      <c r="M54" s="112"/>
    </row>
    <row r="55" spans="2:15" s="17" customFormat="1" x14ac:dyDescent="0.25">
      <c r="B55" s="12" t="s">
        <v>54</v>
      </c>
      <c r="C55" s="113" t="s">
        <v>55</v>
      </c>
      <c r="D55" s="114"/>
      <c r="E55" s="114"/>
      <c r="F55" s="114"/>
      <c r="G55" s="114"/>
      <c r="H55" s="114"/>
      <c r="I55" s="114"/>
      <c r="J55" s="114"/>
      <c r="K55" s="114"/>
      <c r="L55" s="115"/>
      <c r="M55" s="48">
        <f>SUM(M56:M59)</f>
        <v>4880000</v>
      </c>
    </row>
    <row r="56" spans="2:15" x14ac:dyDescent="0.25">
      <c r="B56" s="9"/>
      <c r="C56" s="18" t="s">
        <v>56</v>
      </c>
      <c r="D56" s="146">
        <v>10</v>
      </c>
      <c r="E56" s="146" t="s">
        <v>57</v>
      </c>
      <c r="F56" s="146">
        <v>1</v>
      </c>
      <c r="G56" s="146" t="s">
        <v>58</v>
      </c>
      <c r="H56" s="146">
        <v>8</v>
      </c>
      <c r="I56" s="146" t="s">
        <v>59</v>
      </c>
      <c r="J56" s="186" t="s">
        <v>60</v>
      </c>
      <c r="K56" s="120">
        <v>44000</v>
      </c>
      <c r="L56" s="119">
        <v>0</v>
      </c>
      <c r="M56" s="171">
        <f>SUM(D56*F56*H56*K56)</f>
        <v>3520000</v>
      </c>
    </row>
    <row r="57" spans="2:15" x14ac:dyDescent="0.25">
      <c r="B57" s="9"/>
      <c r="C57" s="37" t="s">
        <v>62</v>
      </c>
      <c r="D57" s="146"/>
      <c r="E57" s="146"/>
      <c r="F57" s="146"/>
      <c r="G57" s="146"/>
      <c r="H57" s="146"/>
      <c r="I57" s="146"/>
      <c r="J57" s="186"/>
      <c r="K57" s="120"/>
      <c r="L57" s="119"/>
      <c r="M57" s="171"/>
    </row>
    <row r="58" spans="2:15" x14ac:dyDescent="0.25">
      <c r="B58" s="9"/>
      <c r="C58" s="18" t="s">
        <v>56</v>
      </c>
      <c r="D58" s="146">
        <v>10</v>
      </c>
      <c r="E58" s="146" t="s">
        <v>57</v>
      </c>
      <c r="F58" s="146">
        <v>1</v>
      </c>
      <c r="G58" s="146" t="s">
        <v>58</v>
      </c>
      <c r="H58" s="146">
        <v>8</v>
      </c>
      <c r="I58" s="146" t="s">
        <v>59</v>
      </c>
      <c r="J58" s="186" t="s">
        <v>60</v>
      </c>
      <c r="K58" s="120">
        <v>17000</v>
      </c>
      <c r="L58" s="119">
        <v>0</v>
      </c>
      <c r="M58" s="171">
        <f>SUM(D58*F58*H58*K58)</f>
        <v>1360000</v>
      </c>
    </row>
    <row r="59" spans="2:15" x14ac:dyDescent="0.25">
      <c r="B59" s="9"/>
      <c r="C59" s="37" t="s">
        <v>61</v>
      </c>
      <c r="D59" s="146"/>
      <c r="E59" s="146"/>
      <c r="F59" s="146"/>
      <c r="G59" s="146"/>
      <c r="H59" s="146"/>
      <c r="I59" s="146"/>
      <c r="J59" s="186"/>
      <c r="K59" s="120"/>
      <c r="L59" s="119"/>
      <c r="M59" s="171"/>
    </row>
    <row r="60" spans="2:15" s="17" customFormat="1" x14ac:dyDescent="0.25">
      <c r="B60" s="172" t="s">
        <v>63</v>
      </c>
      <c r="C60" s="172"/>
      <c r="D60" s="172"/>
      <c r="E60" s="172"/>
      <c r="F60" s="172"/>
      <c r="G60" s="172"/>
      <c r="H60" s="172"/>
      <c r="I60" s="172"/>
      <c r="J60" s="172"/>
      <c r="K60" s="172"/>
      <c r="L60" s="172"/>
      <c r="M60" s="48" t="e">
        <f>SUM(M36,#REF!)</f>
        <v>#REF!</v>
      </c>
    </row>
    <row r="61" spans="2:15" x14ac:dyDescent="0.25">
      <c r="B61" s="20"/>
      <c r="C61" s="21"/>
      <c r="D61" s="22"/>
      <c r="E61" s="22"/>
      <c r="F61" s="22"/>
      <c r="G61" s="22"/>
      <c r="H61" s="22"/>
      <c r="I61" s="23"/>
      <c r="J61" s="121" t="str">
        <f>'01'!J97:M97</f>
        <v>Provinsi Sumatera Barat,………………………………..</v>
      </c>
      <c r="K61" s="122"/>
      <c r="L61" s="122"/>
      <c r="M61" s="123"/>
    </row>
    <row r="62" spans="2:15" x14ac:dyDescent="0.25">
      <c r="B62" s="24"/>
      <c r="C62" s="25"/>
      <c r="D62" s="26"/>
      <c r="E62" s="26"/>
      <c r="F62" s="26"/>
      <c r="G62" s="26"/>
      <c r="H62" s="26"/>
      <c r="I62" s="27"/>
      <c r="J62" s="165" t="str">
        <f>'01'!J98:M98</f>
        <v>Inspektur Daerah Provinsi</v>
      </c>
      <c r="K62" s="166"/>
      <c r="L62" s="166"/>
      <c r="M62" s="167"/>
    </row>
    <row r="63" spans="2:15" x14ac:dyDescent="0.25">
      <c r="B63" s="24"/>
      <c r="C63" s="25"/>
      <c r="D63" s="26"/>
      <c r="E63" s="26"/>
      <c r="F63" s="26"/>
      <c r="G63" s="26"/>
      <c r="H63" s="26"/>
      <c r="I63" s="27"/>
      <c r="J63" s="29"/>
      <c r="K63" s="30"/>
      <c r="L63" s="26"/>
      <c r="M63" s="49"/>
    </row>
    <row r="64" spans="2:15" x14ac:dyDescent="0.25">
      <c r="B64" s="24"/>
      <c r="C64" s="25"/>
      <c r="D64" s="26"/>
      <c r="E64" s="26"/>
      <c r="F64" s="26"/>
      <c r="G64" s="26"/>
      <c r="H64" s="26"/>
      <c r="I64" s="27"/>
      <c r="J64" s="29"/>
      <c r="K64" s="30"/>
      <c r="L64" s="26"/>
      <c r="M64" s="49"/>
    </row>
    <row r="65" spans="2:13" x14ac:dyDescent="0.25">
      <c r="B65" s="24"/>
      <c r="C65" s="25"/>
      <c r="D65" s="26"/>
      <c r="E65" s="26"/>
      <c r="F65" s="26"/>
      <c r="G65" s="26"/>
      <c r="H65" s="26"/>
      <c r="I65" s="27"/>
      <c r="J65" s="29"/>
      <c r="K65" s="30"/>
      <c r="L65" s="26"/>
      <c r="M65" s="49"/>
    </row>
    <row r="66" spans="2:13" x14ac:dyDescent="0.25">
      <c r="B66" s="24"/>
      <c r="C66" s="25"/>
      <c r="D66" s="26"/>
      <c r="E66" s="26"/>
      <c r="F66" s="26"/>
      <c r="G66" s="26"/>
      <c r="H66" s="26"/>
      <c r="I66" s="27"/>
      <c r="J66" s="29"/>
      <c r="K66" s="30"/>
      <c r="L66" s="26"/>
      <c r="M66" s="49"/>
    </row>
    <row r="67" spans="2:13" x14ac:dyDescent="0.25">
      <c r="B67" s="24"/>
      <c r="C67" s="25"/>
      <c r="D67" s="26"/>
      <c r="E67" s="26"/>
      <c r="F67" s="26"/>
      <c r="G67" s="26"/>
      <c r="H67" s="26"/>
      <c r="I67" s="27"/>
      <c r="J67" s="165" t="str">
        <f>'01'!J103:M103</f>
        <v>DELLIYARTI, SE.Ak, CA, CFrA</v>
      </c>
      <c r="K67" s="166"/>
      <c r="L67" s="166"/>
      <c r="M67" s="167"/>
    </row>
    <row r="68" spans="2:13" x14ac:dyDescent="0.25">
      <c r="B68" s="31"/>
      <c r="C68" s="32"/>
      <c r="D68" s="33"/>
      <c r="E68" s="33"/>
      <c r="F68" s="33"/>
      <c r="G68" s="33"/>
      <c r="H68" s="33"/>
      <c r="I68" s="34"/>
      <c r="J68" s="124" t="str">
        <f>'01'!J104:M104</f>
        <v>NIP. 19641231 199303 2 001</v>
      </c>
      <c r="K68" s="125"/>
      <c r="L68" s="125"/>
      <c r="M68" s="126"/>
    </row>
    <row r="69" spans="2:13" x14ac:dyDescent="0.25">
      <c r="M69" s="50"/>
    </row>
    <row r="70" spans="2:13" x14ac:dyDescent="0.25">
      <c r="M70" s="50"/>
    </row>
    <row r="71" spans="2:13" x14ac:dyDescent="0.25">
      <c r="M71" s="50"/>
    </row>
    <row r="72" spans="2:13" x14ac:dyDescent="0.25">
      <c r="M72" s="50"/>
    </row>
    <row r="73" spans="2:13" x14ac:dyDescent="0.25">
      <c r="M73" s="50"/>
    </row>
    <row r="74" spans="2:13" x14ac:dyDescent="0.25">
      <c r="M74" s="50"/>
    </row>
    <row r="75" spans="2:13" x14ac:dyDescent="0.25">
      <c r="M75" s="50"/>
    </row>
    <row r="76" spans="2:13" x14ac:dyDescent="0.25">
      <c r="M76" s="50"/>
    </row>
    <row r="77" spans="2:13" x14ac:dyDescent="0.25">
      <c r="M77" s="50"/>
    </row>
    <row r="78" spans="2:13" x14ac:dyDescent="0.25">
      <c r="M78" s="50"/>
    </row>
    <row r="79" spans="2:13" x14ac:dyDescent="0.25">
      <c r="M79" s="50"/>
    </row>
    <row r="80" spans="2:13" x14ac:dyDescent="0.25">
      <c r="M80" s="50"/>
    </row>
    <row r="81" spans="4:13" x14ac:dyDescent="0.25">
      <c r="D81"/>
      <c r="E81"/>
      <c r="F81"/>
      <c r="G81"/>
      <c r="H81"/>
      <c r="I81"/>
      <c r="J81"/>
      <c r="K81"/>
      <c r="M81" s="50"/>
    </row>
    <row r="82" spans="4:13" x14ac:dyDescent="0.25">
      <c r="D82"/>
      <c r="E82"/>
      <c r="F82"/>
      <c r="G82"/>
      <c r="H82"/>
      <c r="I82"/>
      <c r="J82"/>
      <c r="K82"/>
      <c r="M82" s="50"/>
    </row>
    <row r="83" spans="4:13" x14ac:dyDescent="0.25">
      <c r="D83"/>
      <c r="E83"/>
      <c r="F83"/>
      <c r="G83"/>
      <c r="H83"/>
      <c r="I83"/>
      <c r="J83"/>
      <c r="K83"/>
      <c r="M83" s="50"/>
    </row>
    <row r="84" spans="4:13" x14ac:dyDescent="0.25">
      <c r="D84"/>
      <c r="E84"/>
      <c r="F84"/>
      <c r="G84"/>
      <c r="H84"/>
      <c r="I84"/>
      <c r="J84"/>
      <c r="K84"/>
      <c r="M84" s="50"/>
    </row>
    <row r="85" spans="4:13" x14ac:dyDescent="0.25">
      <c r="D85"/>
      <c r="E85"/>
      <c r="F85"/>
      <c r="G85"/>
      <c r="H85"/>
      <c r="I85"/>
      <c r="J85"/>
      <c r="K85"/>
      <c r="M85" s="50"/>
    </row>
    <row r="86" spans="4:13" x14ac:dyDescent="0.25">
      <c r="D86"/>
      <c r="E86"/>
      <c r="F86"/>
      <c r="G86"/>
      <c r="H86"/>
      <c r="I86"/>
      <c r="J86"/>
      <c r="K86"/>
      <c r="M86" s="50"/>
    </row>
    <row r="87" spans="4:13" x14ac:dyDescent="0.25">
      <c r="D87"/>
      <c r="E87"/>
      <c r="F87"/>
      <c r="G87"/>
      <c r="H87"/>
      <c r="I87"/>
      <c r="J87"/>
      <c r="K87"/>
      <c r="M87" s="50"/>
    </row>
    <row r="88" spans="4:13" x14ac:dyDescent="0.25">
      <c r="D88"/>
      <c r="E88"/>
      <c r="F88"/>
      <c r="G88"/>
      <c r="H88"/>
      <c r="I88"/>
      <c r="J88"/>
      <c r="K88"/>
      <c r="M88" s="50"/>
    </row>
    <row r="89" spans="4:13" x14ac:dyDescent="0.25">
      <c r="D89"/>
      <c r="E89"/>
      <c r="F89"/>
      <c r="G89"/>
      <c r="H89"/>
      <c r="I89"/>
      <c r="J89"/>
      <c r="K89"/>
      <c r="M89" s="50"/>
    </row>
    <row r="90" spans="4:13" x14ac:dyDescent="0.25">
      <c r="D90"/>
      <c r="E90"/>
      <c r="F90"/>
      <c r="G90"/>
      <c r="H90"/>
      <c r="I90"/>
      <c r="J90"/>
      <c r="K90"/>
      <c r="M90" s="50"/>
    </row>
    <row r="91" spans="4:13" x14ac:dyDescent="0.25">
      <c r="D91"/>
      <c r="E91"/>
      <c r="F91"/>
      <c r="G91"/>
      <c r="H91"/>
      <c r="I91"/>
      <c r="J91"/>
      <c r="K91"/>
      <c r="M91" s="50"/>
    </row>
    <row r="92" spans="4:13" x14ac:dyDescent="0.25">
      <c r="D92"/>
      <c r="E92"/>
      <c r="F92"/>
      <c r="G92"/>
      <c r="H92"/>
      <c r="I92"/>
      <c r="J92"/>
      <c r="K92"/>
      <c r="M92" s="50"/>
    </row>
    <row r="93" spans="4:13" x14ac:dyDescent="0.25">
      <c r="D93"/>
      <c r="E93"/>
      <c r="F93"/>
      <c r="G93"/>
      <c r="H93"/>
      <c r="I93"/>
      <c r="J93"/>
      <c r="K93"/>
      <c r="M93" s="50"/>
    </row>
    <row r="94" spans="4:13" x14ac:dyDescent="0.25">
      <c r="D94"/>
      <c r="E94"/>
      <c r="F94"/>
      <c r="G94"/>
      <c r="H94"/>
      <c r="I94"/>
      <c r="J94"/>
      <c r="K94"/>
      <c r="M94" s="50"/>
    </row>
    <row r="95" spans="4:13" x14ac:dyDescent="0.25">
      <c r="D95"/>
      <c r="E95"/>
      <c r="F95"/>
      <c r="G95"/>
      <c r="H95"/>
      <c r="I95"/>
      <c r="J95"/>
      <c r="K95"/>
      <c r="M95" s="50"/>
    </row>
    <row r="96" spans="4:13" x14ac:dyDescent="0.25">
      <c r="D96"/>
      <c r="E96"/>
      <c r="F96"/>
      <c r="G96"/>
      <c r="H96"/>
      <c r="I96"/>
      <c r="J96"/>
      <c r="K96"/>
      <c r="M96" s="50"/>
    </row>
    <row r="97" spans="4:13" x14ac:dyDescent="0.25">
      <c r="D97"/>
      <c r="E97"/>
      <c r="F97"/>
      <c r="G97"/>
      <c r="H97"/>
      <c r="I97"/>
      <c r="J97"/>
      <c r="K97"/>
      <c r="M97" s="50"/>
    </row>
    <row r="98" spans="4:13" x14ac:dyDescent="0.25">
      <c r="D98"/>
      <c r="E98"/>
      <c r="F98"/>
      <c r="G98"/>
      <c r="H98"/>
      <c r="I98"/>
      <c r="J98"/>
      <c r="K98"/>
      <c r="M98" s="50"/>
    </row>
    <row r="99" spans="4:13" x14ac:dyDescent="0.25">
      <c r="D99"/>
      <c r="E99"/>
      <c r="F99"/>
      <c r="G99"/>
      <c r="H99"/>
      <c r="I99"/>
      <c r="J99"/>
      <c r="K99"/>
      <c r="M99" s="50"/>
    </row>
    <row r="100" spans="4:13" x14ac:dyDescent="0.25">
      <c r="D100"/>
      <c r="E100"/>
      <c r="F100"/>
      <c r="G100"/>
      <c r="H100"/>
      <c r="I100"/>
      <c r="J100"/>
      <c r="K100"/>
      <c r="M100" s="50"/>
    </row>
    <row r="101" spans="4:13" x14ac:dyDescent="0.25">
      <c r="D101"/>
      <c r="E101"/>
      <c r="F101"/>
      <c r="G101"/>
      <c r="H101"/>
      <c r="I101"/>
      <c r="J101"/>
      <c r="K101"/>
      <c r="M101" s="50"/>
    </row>
    <row r="102" spans="4:13" x14ac:dyDescent="0.25">
      <c r="D102"/>
      <c r="E102"/>
      <c r="F102"/>
      <c r="G102"/>
      <c r="H102"/>
      <c r="I102"/>
      <c r="J102"/>
      <c r="K102"/>
      <c r="M102" s="50"/>
    </row>
    <row r="103" spans="4:13" x14ac:dyDescent="0.25">
      <c r="D103"/>
      <c r="E103"/>
      <c r="F103"/>
      <c r="G103"/>
      <c r="H103"/>
      <c r="I103"/>
      <c r="J103"/>
      <c r="K103"/>
      <c r="M103" s="50"/>
    </row>
    <row r="104" spans="4:13" x14ac:dyDescent="0.25">
      <c r="D104"/>
      <c r="E104"/>
      <c r="F104"/>
      <c r="G104"/>
      <c r="H104"/>
      <c r="I104"/>
      <c r="J104"/>
      <c r="K104"/>
      <c r="M104" s="50"/>
    </row>
    <row r="105" spans="4:13" x14ac:dyDescent="0.25">
      <c r="D105"/>
      <c r="E105"/>
      <c r="F105"/>
      <c r="G105"/>
      <c r="H105"/>
      <c r="I105"/>
      <c r="J105"/>
      <c r="K105"/>
      <c r="M105" s="50"/>
    </row>
    <row r="106" spans="4:13" x14ac:dyDescent="0.25">
      <c r="D106"/>
      <c r="E106"/>
      <c r="F106"/>
      <c r="G106"/>
      <c r="H106"/>
      <c r="I106"/>
      <c r="J106"/>
      <c r="K106"/>
      <c r="M106" s="50"/>
    </row>
    <row r="107" spans="4:13" x14ac:dyDescent="0.25">
      <c r="D107"/>
      <c r="E107"/>
      <c r="F107"/>
      <c r="G107"/>
      <c r="H107"/>
      <c r="I107"/>
      <c r="J107"/>
      <c r="K107"/>
      <c r="M107" s="50"/>
    </row>
    <row r="108" spans="4:13" x14ac:dyDescent="0.25">
      <c r="D108"/>
      <c r="E108"/>
      <c r="F108"/>
      <c r="G108"/>
      <c r="H108"/>
      <c r="I108"/>
      <c r="J108"/>
      <c r="K108"/>
      <c r="M108" s="50"/>
    </row>
    <row r="109" spans="4:13" x14ac:dyDescent="0.25">
      <c r="D109"/>
      <c r="E109"/>
      <c r="F109"/>
      <c r="G109"/>
      <c r="H109"/>
      <c r="I109"/>
      <c r="J109"/>
      <c r="K109"/>
      <c r="M109" s="50"/>
    </row>
    <row r="110" spans="4:13" x14ac:dyDescent="0.25">
      <c r="D110"/>
      <c r="E110"/>
      <c r="F110"/>
      <c r="G110"/>
      <c r="H110"/>
      <c r="I110"/>
      <c r="J110"/>
      <c r="K110"/>
      <c r="M110" s="50"/>
    </row>
    <row r="111" spans="4:13" x14ac:dyDescent="0.25">
      <c r="D111"/>
      <c r="E111"/>
      <c r="F111"/>
      <c r="G111"/>
      <c r="H111"/>
      <c r="I111"/>
      <c r="J111"/>
      <c r="K111"/>
      <c r="M111" s="50"/>
    </row>
    <row r="112" spans="4:13" x14ac:dyDescent="0.25">
      <c r="D112"/>
      <c r="E112"/>
      <c r="F112"/>
      <c r="G112"/>
      <c r="H112"/>
      <c r="I112"/>
      <c r="J112"/>
      <c r="K112"/>
      <c r="M112" s="50"/>
    </row>
    <row r="113" spans="4:13" x14ac:dyDescent="0.25">
      <c r="D113"/>
      <c r="E113"/>
      <c r="F113"/>
      <c r="G113"/>
      <c r="H113"/>
      <c r="I113"/>
      <c r="J113"/>
      <c r="K113"/>
      <c r="M113" s="50"/>
    </row>
    <row r="114" spans="4:13" x14ac:dyDescent="0.25">
      <c r="D114"/>
      <c r="E114"/>
      <c r="F114"/>
      <c r="G114"/>
      <c r="H114"/>
      <c r="I114"/>
      <c r="J114"/>
      <c r="K114"/>
      <c r="M114" s="50"/>
    </row>
    <row r="115" spans="4:13" x14ac:dyDescent="0.25">
      <c r="D115"/>
      <c r="E115"/>
      <c r="F115"/>
      <c r="G115"/>
      <c r="H115"/>
      <c r="I115"/>
      <c r="J115"/>
      <c r="K115"/>
      <c r="M115" s="50"/>
    </row>
    <row r="116" spans="4:13" x14ac:dyDescent="0.25">
      <c r="D116"/>
      <c r="E116"/>
      <c r="F116"/>
      <c r="G116"/>
      <c r="H116"/>
      <c r="I116"/>
      <c r="J116"/>
      <c r="K116"/>
      <c r="M116" s="50"/>
    </row>
    <row r="117" spans="4:13" x14ac:dyDescent="0.25">
      <c r="D117"/>
      <c r="E117"/>
      <c r="F117"/>
      <c r="G117"/>
      <c r="H117"/>
      <c r="I117"/>
      <c r="J117"/>
      <c r="K117"/>
      <c r="M117" s="50"/>
    </row>
    <row r="118" spans="4:13" x14ac:dyDescent="0.25">
      <c r="D118"/>
      <c r="E118"/>
      <c r="F118"/>
      <c r="G118"/>
      <c r="H118"/>
      <c r="I118"/>
      <c r="J118"/>
      <c r="K118"/>
      <c r="M118" s="50"/>
    </row>
    <row r="119" spans="4:13" x14ac:dyDescent="0.25">
      <c r="D119"/>
      <c r="E119"/>
      <c r="F119"/>
      <c r="G119"/>
      <c r="H119"/>
      <c r="I119"/>
      <c r="J119"/>
      <c r="K119"/>
      <c r="M119" s="50"/>
    </row>
    <row r="120" spans="4:13" x14ac:dyDescent="0.25">
      <c r="D120"/>
      <c r="E120"/>
      <c r="F120"/>
      <c r="G120"/>
      <c r="H120"/>
      <c r="I120"/>
      <c r="J120"/>
      <c r="K120"/>
      <c r="M120" s="50"/>
    </row>
    <row r="121" spans="4:13" x14ac:dyDescent="0.25">
      <c r="D121"/>
      <c r="E121"/>
      <c r="F121"/>
      <c r="G121"/>
      <c r="H121"/>
      <c r="I121"/>
      <c r="J121"/>
      <c r="K121"/>
      <c r="M121" s="50"/>
    </row>
    <row r="122" spans="4:13" x14ac:dyDescent="0.25">
      <c r="D122"/>
      <c r="E122"/>
      <c r="F122"/>
      <c r="G122"/>
      <c r="H122"/>
      <c r="I122"/>
      <c r="J122"/>
      <c r="K122"/>
      <c r="M122" s="50"/>
    </row>
    <row r="123" spans="4:13" x14ac:dyDescent="0.25">
      <c r="D123"/>
      <c r="E123"/>
      <c r="F123"/>
      <c r="G123"/>
      <c r="H123"/>
      <c r="I123"/>
      <c r="J123"/>
      <c r="K123"/>
      <c r="M123" s="50"/>
    </row>
    <row r="124" spans="4:13" x14ac:dyDescent="0.25">
      <c r="D124"/>
      <c r="E124"/>
      <c r="F124"/>
      <c r="G124"/>
      <c r="H124"/>
      <c r="I124"/>
      <c r="J124"/>
      <c r="K124"/>
      <c r="M124" s="50"/>
    </row>
    <row r="125" spans="4:13" x14ac:dyDescent="0.25">
      <c r="D125"/>
      <c r="E125"/>
      <c r="F125"/>
      <c r="G125"/>
      <c r="H125"/>
      <c r="I125"/>
      <c r="J125"/>
      <c r="K125"/>
      <c r="M125" s="50"/>
    </row>
    <row r="126" spans="4:13" x14ac:dyDescent="0.25">
      <c r="D126"/>
      <c r="E126"/>
      <c r="F126"/>
      <c r="G126"/>
      <c r="H126"/>
      <c r="I126"/>
      <c r="J126"/>
      <c r="K126"/>
      <c r="M126" s="50"/>
    </row>
    <row r="127" spans="4:13" x14ac:dyDescent="0.25">
      <c r="D127"/>
      <c r="E127"/>
      <c r="F127"/>
      <c r="G127"/>
      <c r="H127"/>
      <c r="I127"/>
      <c r="J127"/>
      <c r="K127"/>
      <c r="M127" s="50"/>
    </row>
    <row r="128" spans="4:13" x14ac:dyDescent="0.25">
      <c r="D128"/>
      <c r="E128"/>
      <c r="F128"/>
      <c r="G128"/>
      <c r="H128"/>
      <c r="I128"/>
      <c r="J128"/>
      <c r="K128"/>
      <c r="M128" s="50"/>
    </row>
    <row r="129" spans="4:13" x14ac:dyDescent="0.25">
      <c r="D129"/>
      <c r="E129"/>
      <c r="F129"/>
      <c r="G129"/>
      <c r="H129"/>
      <c r="I129"/>
      <c r="J129"/>
      <c r="K129"/>
      <c r="M129" s="50"/>
    </row>
    <row r="130" spans="4:13" x14ac:dyDescent="0.25">
      <c r="D130"/>
      <c r="E130"/>
      <c r="F130"/>
      <c r="G130"/>
      <c r="H130"/>
      <c r="I130"/>
      <c r="J130"/>
      <c r="K130"/>
      <c r="M130" s="50"/>
    </row>
    <row r="131" spans="4:13" x14ac:dyDescent="0.25">
      <c r="D131"/>
      <c r="E131"/>
      <c r="F131"/>
      <c r="G131"/>
      <c r="H131"/>
      <c r="I131"/>
      <c r="J131"/>
      <c r="K131"/>
      <c r="M131" s="50"/>
    </row>
    <row r="132" spans="4:13" x14ac:dyDescent="0.25">
      <c r="D132"/>
      <c r="E132"/>
      <c r="F132"/>
      <c r="G132"/>
      <c r="H132"/>
      <c r="I132"/>
      <c r="J132"/>
      <c r="K132"/>
      <c r="M132" s="50"/>
    </row>
    <row r="133" spans="4:13" x14ac:dyDescent="0.25">
      <c r="D133"/>
      <c r="E133"/>
      <c r="F133"/>
      <c r="G133"/>
      <c r="H133"/>
      <c r="I133"/>
      <c r="J133"/>
      <c r="K133"/>
      <c r="M133" s="50"/>
    </row>
    <row r="134" spans="4:13" x14ac:dyDescent="0.25">
      <c r="D134"/>
      <c r="E134"/>
      <c r="F134"/>
      <c r="G134"/>
      <c r="H134"/>
      <c r="I134"/>
      <c r="J134"/>
      <c r="K134"/>
      <c r="M134" s="50"/>
    </row>
    <row r="135" spans="4:13" x14ac:dyDescent="0.25">
      <c r="D135"/>
      <c r="E135"/>
      <c r="F135"/>
      <c r="G135"/>
      <c r="H135"/>
      <c r="I135"/>
      <c r="J135"/>
      <c r="K135"/>
      <c r="M135" s="50"/>
    </row>
    <row r="136" spans="4:13" x14ac:dyDescent="0.25">
      <c r="D136"/>
      <c r="E136"/>
      <c r="F136"/>
      <c r="G136"/>
      <c r="H136"/>
      <c r="I136"/>
      <c r="J136"/>
      <c r="K136"/>
      <c r="M136" s="50"/>
    </row>
    <row r="137" spans="4:13" x14ac:dyDescent="0.25">
      <c r="D137"/>
      <c r="E137"/>
      <c r="F137"/>
      <c r="G137"/>
      <c r="H137"/>
      <c r="I137"/>
      <c r="J137"/>
      <c r="K137"/>
      <c r="M137" s="50"/>
    </row>
    <row r="138" spans="4:13" x14ac:dyDescent="0.25">
      <c r="D138"/>
      <c r="E138"/>
      <c r="F138"/>
      <c r="G138"/>
      <c r="H138"/>
      <c r="I138"/>
      <c r="J138"/>
      <c r="K138"/>
      <c r="M138" s="50"/>
    </row>
    <row r="139" spans="4:13" x14ac:dyDescent="0.25">
      <c r="D139"/>
      <c r="E139"/>
      <c r="F139"/>
      <c r="G139"/>
      <c r="H139"/>
      <c r="I139"/>
      <c r="J139"/>
      <c r="K139"/>
      <c r="M139" s="50"/>
    </row>
    <row r="140" spans="4:13" x14ac:dyDescent="0.25">
      <c r="D140"/>
      <c r="E140"/>
      <c r="F140"/>
      <c r="G140"/>
      <c r="H140"/>
      <c r="I140"/>
      <c r="J140"/>
      <c r="K140"/>
      <c r="M140" s="50"/>
    </row>
    <row r="141" spans="4:13" x14ac:dyDescent="0.25">
      <c r="D141"/>
      <c r="E141"/>
      <c r="F141"/>
      <c r="G141"/>
      <c r="H141"/>
      <c r="I141"/>
      <c r="J141"/>
      <c r="K141"/>
      <c r="M141" s="50"/>
    </row>
    <row r="142" spans="4:13" x14ac:dyDescent="0.25">
      <c r="D142"/>
      <c r="E142"/>
      <c r="F142"/>
      <c r="G142"/>
      <c r="H142"/>
      <c r="I142"/>
      <c r="J142"/>
      <c r="K142"/>
      <c r="M142" s="50"/>
    </row>
    <row r="143" spans="4:13" x14ac:dyDescent="0.25">
      <c r="D143"/>
      <c r="E143"/>
      <c r="F143"/>
      <c r="G143"/>
      <c r="H143"/>
      <c r="I143"/>
      <c r="J143"/>
      <c r="K143"/>
      <c r="M143" s="50"/>
    </row>
    <row r="144" spans="4:13" x14ac:dyDescent="0.25">
      <c r="D144"/>
      <c r="E144"/>
      <c r="F144"/>
      <c r="G144"/>
      <c r="H144"/>
      <c r="I144"/>
      <c r="J144"/>
      <c r="K144"/>
      <c r="M144" s="50"/>
    </row>
    <row r="145" spans="4:13" x14ac:dyDescent="0.25">
      <c r="D145"/>
      <c r="E145"/>
      <c r="F145"/>
      <c r="G145"/>
      <c r="H145"/>
      <c r="I145"/>
      <c r="J145"/>
      <c r="K145"/>
      <c r="M145" s="50"/>
    </row>
    <row r="146" spans="4:13" x14ac:dyDescent="0.25">
      <c r="D146"/>
      <c r="E146"/>
      <c r="F146"/>
      <c r="G146"/>
      <c r="H146"/>
      <c r="I146"/>
      <c r="J146"/>
      <c r="K146"/>
      <c r="M146" s="50"/>
    </row>
    <row r="147" spans="4:13" x14ac:dyDescent="0.25">
      <c r="D147"/>
      <c r="E147"/>
      <c r="F147"/>
      <c r="G147"/>
      <c r="H147"/>
      <c r="I147"/>
      <c r="J147"/>
      <c r="K147"/>
      <c r="M147" s="50"/>
    </row>
    <row r="148" spans="4:13" x14ac:dyDescent="0.25">
      <c r="D148"/>
      <c r="E148"/>
      <c r="F148"/>
      <c r="G148"/>
      <c r="H148"/>
      <c r="I148"/>
      <c r="J148"/>
      <c r="K148"/>
      <c r="M148" s="50"/>
    </row>
    <row r="149" spans="4:13" x14ac:dyDescent="0.25">
      <c r="D149"/>
      <c r="E149"/>
      <c r="F149"/>
      <c r="G149"/>
      <c r="H149"/>
      <c r="I149"/>
      <c r="J149"/>
      <c r="K149"/>
      <c r="M149" s="50"/>
    </row>
    <row r="150" spans="4:13" x14ac:dyDescent="0.25">
      <c r="D150"/>
      <c r="E150"/>
      <c r="F150"/>
      <c r="G150"/>
      <c r="H150"/>
      <c r="I150"/>
      <c r="J150"/>
      <c r="K150"/>
      <c r="M150" s="50"/>
    </row>
    <row r="151" spans="4:13" x14ac:dyDescent="0.25">
      <c r="D151"/>
      <c r="E151"/>
      <c r="F151"/>
      <c r="G151"/>
      <c r="H151"/>
      <c r="I151"/>
      <c r="J151"/>
      <c r="K151"/>
      <c r="M151" s="50"/>
    </row>
    <row r="152" spans="4:13" x14ac:dyDescent="0.25">
      <c r="D152"/>
      <c r="E152"/>
      <c r="F152"/>
      <c r="G152"/>
      <c r="H152"/>
      <c r="I152"/>
      <c r="J152"/>
      <c r="K152"/>
      <c r="M152" s="50"/>
    </row>
    <row r="153" spans="4:13" x14ac:dyDescent="0.25">
      <c r="D153"/>
      <c r="E153"/>
      <c r="F153"/>
      <c r="G153"/>
      <c r="H153"/>
      <c r="I153"/>
      <c r="J153"/>
      <c r="K153"/>
      <c r="M153" s="50"/>
    </row>
    <row r="154" spans="4:13" x14ac:dyDescent="0.25">
      <c r="D154"/>
      <c r="E154"/>
      <c r="F154"/>
      <c r="G154"/>
      <c r="H154"/>
      <c r="I154"/>
      <c r="J154"/>
      <c r="K154"/>
      <c r="M154" s="50"/>
    </row>
    <row r="155" spans="4:13" x14ac:dyDescent="0.25">
      <c r="D155"/>
      <c r="E155"/>
      <c r="F155"/>
      <c r="G155"/>
      <c r="H155"/>
      <c r="I155"/>
      <c r="J155"/>
      <c r="K155"/>
      <c r="M155" s="50"/>
    </row>
    <row r="156" spans="4:13" x14ac:dyDescent="0.25">
      <c r="D156"/>
      <c r="E156"/>
      <c r="F156"/>
      <c r="G156"/>
      <c r="H156"/>
      <c r="I156"/>
      <c r="J156"/>
      <c r="K156"/>
      <c r="M156" s="50"/>
    </row>
    <row r="157" spans="4:13" x14ac:dyDescent="0.25">
      <c r="D157"/>
      <c r="E157"/>
      <c r="F157"/>
      <c r="G157"/>
      <c r="H157"/>
      <c r="I157"/>
      <c r="J157"/>
      <c r="K157"/>
      <c r="M157" s="50"/>
    </row>
    <row r="158" spans="4:13" x14ac:dyDescent="0.25">
      <c r="D158"/>
      <c r="E158"/>
      <c r="F158"/>
      <c r="G158"/>
      <c r="H158"/>
      <c r="I158"/>
      <c r="J158"/>
      <c r="K158"/>
      <c r="M158" s="50"/>
    </row>
    <row r="159" spans="4:13" x14ac:dyDescent="0.25">
      <c r="D159"/>
      <c r="E159"/>
      <c r="F159"/>
      <c r="G159"/>
      <c r="H159"/>
      <c r="I159"/>
      <c r="J159"/>
      <c r="K159"/>
      <c r="M159" s="50"/>
    </row>
    <row r="160" spans="4:13" x14ac:dyDescent="0.25">
      <c r="D160"/>
      <c r="E160"/>
      <c r="F160"/>
      <c r="G160"/>
      <c r="H160"/>
      <c r="I160"/>
      <c r="J160"/>
      <c r="K160"/>
      <c r="M160" s="50"/>
    </row>
    <row r="161" spans="4:13" x14ac:dyDescent="0.25">
      <c r="D161"/>
      <c r="E161"/>
      <c r="F161"/>
      <c r="G161"/>
      <c r="H161"/>
      <c r="I161"/>
      <c r="J161"/>
      <c r="K161"/>
      <c r="M161" s="50"/>
    </row>
    <row r="162" spans="4:13" x14ac:dyDescent="0.25">
      <c r="D162"/>
      <c r="E162"/>
      <c r="F162"/>
      <c r="G162"/>
      <c r="H162"/>
      <c r="I162"/>
      <c r="J162"/>
      <c r="K162"/>
      <c r="M162" s="50"/>
    </row>
    <row r="163" spans="4:13" x14ac:dyDescent="0.25">
      <c r="D163"/>
      <c r="E163"/>
      <c r="F163"/>
      <c r="G163"/>
      <c r="H163"/>
      <c r="I163"/>
      <c r="J163"/>
      <c r="K163"/>
      <c r="M163" s="50"/>
    </row>
    <row r="164" spans="4:13" x14ac:dyDescent="0.25">
      <c r="D164"/>
      <c r="E164"/>
      <c r="F164"/>
      <c r="G164"/>
      <c r="H164"/>
      <c r="I164"/>
      <c r="J164"/>
      <c r="K164"/>
      <c r="M164" s="50"/>
    </row>
    <row r="165" spans="4:13" x14ac:dyDescent="0.25">
      <c r="D165"/>
      <c r="E165"/>
      <c r="F165"/>
      <c r="G165"/>
      <c r="H165"/>
      <c r="I165"/>
      <c r="J165"/>
      <c r="K165"/>
      <c r="M165" s="50"/>
    </row>
    <row r="166" spans="4:13" x14ac:dyDescent="0.25">
      <c r="D166"/>
      <c r="E166"/>
      <c r="F166"/>
      <c r="G166"/>
      <c r="H166"/>
      <c r="I166"/>
      <c r="J166"/>
      <c r="K166"/>
      <c r="M166" s="50"/>
    </row>
    <row r="167" spans="4:13" x14ac:dyDescent="0.25">
      <c r="D167"/>
      <c r="E167"/>
      <c r="F167"/>
      <c r="G167"/>
      <c r="H167"/>
      <c r="I167"/>
      <c r="J167"/>
      <c r="K167"/>
      <c r="M167" s="50"/>
    </row>
    <row r="168" spans="4:13" x14ac:dyDescent="0.25">
      <c r="D168"/>
      <c r="E168"/>
      <c r="F168"/>
      <c r="G168"/>
      <c r="H168"/>
      <c r="I168"/>
      <c r="J168"/>
      <c r="K168"/>
      <c r="M168" s="50"/>
    </row>
    <row r="169" spans="4:13" x14ac:dyDescent="0.25">
      <c r="D169"/>
      <c r="E169"/>
      <c r="F169"/>
      <c r="G169"/>
      <c r="H169"/>
      <c r="I169"/>
      <c r="J169"/>
      <c r="K169"/>
      <c r="M169" s="50"/>
    </row>
    <row r="170" spans="4:13" x14ac:dyDescent="0.25">
      <c r="D170"/>
      <c r="E170"/>
      <c r="F170"/>
      <c r="G170"/>
      <c r="H170"/>
      <c r="I170"/>
      <c r="J170"/>
      <c r="K170"/>
      <c r="M170" s="50"/>
    </row>
    <row r="171" spans="4:13" x14ac:dyDescent="0.25">
      <c r="D171"/>
      <c r="E171"/>
      <c r="F171"/>
      <c r="G171"/>
      <c r="H171"/>
      <c r="I171"/>
      <c r="J171"/>
      <c r="K171"/>
      <c r="M171" s="50"/>
    </row>
    <row r="172" spans="4:13" x14ac:dyDescent="0.25">
      <c r="D172"/>
      <c r="E172"/>
      <c r="F172"/>
      <c r="G172"/>
      <c r="H172"/>
      <c r="I172"/>
      <c r="J172"/>
      <c r="K172"/>
      <c r="M172" s="50"/>
    </row>
    <row r="173" spans="4:13" x14ac:dyDescent="0.25">
      <c r="D173"/>
      <c r="E173"/>
      <c r="F173"/>
      <c r="G173"/>
      <c r="H173"/>
      <c r="I173"/>
      <c r="J173"/>
      <c r="K173"/>
      <c r="M173" s="50"/>
    </row>
    <row r="174" spans="4:13" x14ac:dyDescent="0.25">
      <c r="D174"/>
      <c r="E174"/>
      <c r="F174"/>
      <c r="G174"/>
      <c r="H174"/>
      <c r="I174"/>
      <c r="J174"/>
      <c r="K174"/>
      <c r="M174" s="50"/>
    </row>
    <row r="175" spans="4:13" x14ac:dyDescent="0.25">
      <c r="D175"/>
      <c r="E175"/>
      <c r="F175"/>
      <c r="G175"/>
      <c r="H175"/>
      <c r="I175"/>
      <c r="J175"/>
      <c r="K175"/>
      <c r="M175" s="50"/>
    </row>
    <row r="176" spans="4:13" x14ac:dyDescent="0.25">
      <c r="D176"/>
      <c r="E176"/>
      <c r="F176"/>
      <c r="G176"/>
      <c r="H176"/>
      <c r="I176"/>
      <c r="J176"/>
      <c r="K176"/>
      <c r="M176" s="50"/>
    </row>
    <row r="177" spans="4:13" x14ac:dyDescent="0.25">
      <c r="D177"/>
      <c r="E177"/>
      <c r="F177"/>
      <c r="G177"/>
      <c r="H177"/>
      <c r="I177"/>
      <c r="J177"/>
      <c r="K177"/>
      <c r="M177" s="50"/>
    </row>
    <row r="178" spans="4:13" x14ac:dyDescent="0.25">
      <c r="D178"/>
      <c r="E178"/>
      <c r="F178"/>
      <c r="G178"/>
      <c r="H178"/>
      <c r="I178"/>
      <c r="J178"/>
      <c r="K178"/>
      <c r="M178" s="50"/>
    </row>
    <row r="179" spans="4:13" x14ac:dyDescent="0.25">
      <c r="D179"/>
      <c r="E179"/>
      <c r="F179"/>
      <c r="G179"/>
      <c r="H179"/>
      <c r="I179"/>
      <c r="J179"/>
      <c r="K179"/>
      <c r="M179" s="50"/>
    </row>
    <row r="180" spans="4:13" x14ac:dyDescent="0.25">
      <c r="D180"/>
      <c r="E180"/>
      <c r="F180"/>
      <c r="G180"/>
      <c r="H180"/>
      <c r="I180"/>
      <c r="J180"/>
      <c r="K180"/>
      <c r="M180" s="50"/>
    </row>
    <row r="181" spans="4:13" x14ac:dyDescent="0.25">
      <c r="D181"/>
      <c r="E181"/>
      <c r="F181"/>
      <c r="G181"/>
      <c r="H181"/>
      <c r="I181"/>
      <c r="J181"/>
      <c r="K181"/>
      <c r="M181" s="50"/>
    </row>
    <row r="182" spans="4:13" x14ac:dyDescent="0.25">
      <c r="D182"/>
      <c r="E182"/>
      <c r="F182"/>
      <c r="G182"/>
      <c r="H182"/>
      <c r="I182"/>
      <c r="J182"/>
      <c r="K182"/>
      <c r="M182" s="50"/>
    </row>
    <row r="183" spans="4:13" x14ac:dyDescent="0.25">
      <c r="D183"/>
      <c r="E183"/>
      <c r="F183"/>
      <c r="G183"/>
      <c r="H183"/>
      <c r="I183"/>
      <c r="J183"/>
      <c r="K183"/>
      <c r="M183" s="50"/>
    </row>
    <row r="184" spans="4:13" x14ac:dyDescent="0.25">
      <c r="D184"/>
      <c r="E184"/>
      <c r="F184"/>
      <c r="G184"/>
      <c r="H184"/>
      <c r="I184"/>
      <c r="J184"/>
      <c r="K184"/>
      <c r="M184" s="50"/>
    </row>
    <row r="185" spans="4:13" x14ac:dyDescent="0.25">
      <c r="D185"/>
      <c r="E185"/>
      <c r="F185"/>
      <c r="G185"/>
      <c r="H185"/>
      <c r="I185"/>
      <c r="J185"/>
      <c r="K185"/>
      <c r="M185" s="50"/>
    </row>
    <row r="186" spans="4:13" x14ac:dyDescent="0.25">
      <c r="D186"/>
      <c r="E186"/>
      <c r="F186"/>
      <c r="G186"/>
      <c r="H186"/>
      <c r="I186"/>
      <c r="J186"/>
      <c r="K186"/>
      <c r="M186" s="50"/>
    </row>
    <row r="187" spans="4:13" x14ac:dyDescent="0.25">
      <c r="D187"/>
      <c r="E187"/>
      <c r="F187"/>
      <c r="G187"/>
      <c r="H187"/>
      <c r="I187"/>
      <c r="J187"/>
      <c r="K187"/>
      <c r="M187" s="50"/>
    </row>
    <row r="188" spans="4:13" x14ac:dyDescent="0.25">
      <c r="D188"/>
      <c r="E188"/>
      <c r="F188"/>
      <c r="G188"/>
      <c r="H188"/>
      <c r="I188"/>
      <c r="J188"/>
      <c r="K188"/>
      <c r="M188" s="50"/>
    </row>
    <row r="189" spans="4:13" x14ac:dyDescent="0.25">
      <c r="D189"/>
      <c r="E189"/>
      <c r="F189"/>
      <c r="G189"/>
      <c r="H189"/>
      <c r="I189"/>
      <c r="J189"/>
      <c r="K189"/>
      <c r="M189" s="50"/>
    </row>
    <row r="190" spans="4:13" x14ac:dyDescent="0.25">
      <c r="D190"/>
      <c r="E190"/>
      <c r="F190"/>
      <c r="G190"/>
      <c r="H190"/>
      <c r="I190"/>
      <c r="J190"/>
      <c r="K190"/>
      <c r="M190" s="50"/>
    </row>
    <row r="191" spans="4:13" x14ac:dyDescent="0.25">
      <c r="D191"/>
      <c r="E191"/>
      <c r="F191"/>
      <c r="G191"/>
      <c r="H191"/>
      <c r="I191"/>
      <c r="J191"/>
      <c r="K191"/>
      <c r="M191" s="50"/>
    </row>
    <row r="192" spans="4:13" x14ac:dyDescent="0.25">
      <c r="D192"/>
      <c r="E192"/>
      <c r="F192"/>
      <c r="G192"/>
      <c r="H192"/>
      <c r="I192"/>
      <c r="J192"/>
      <c r="K192"/>
      <c r="M192" s="50"/>
    </row>
    <row r="193" spans="4:13" x14ac:dyDescent="0.25">
      <c r="D193"/>
      <c r="E193"/>
      <c r="F193"/>
      <c r="G193"/>
      <c r="H193"/>
      <c r="I193"/>
      <c r="J193"/>
      <c r="K193"/>
      <c r="M193" s="50"/>
    </row>
    <row r="194" spans="4:13" x14ac:dyDescent="0.25">
      <c r="D194"/>
      <c r="E194"/>
      <c r="F194"/>
      <c r="G194"/>
      <c r="H194"/>
      <c r="I194"/>
      <c r="J194"/>
      <c r="K194"/>
      <c r="M194" s="50"/>
    </row>
    <row r="195" spans="4:13" x14ac:dyDescent="0.25">
      <c r="D195"/>
      <c r="E195"/>
      <c r="F195"/>
      <c r="G195"/>
      <c r="H195"/>
      <c r="I195"/>
      <c r="J195"/>
      <c r="K195"/>
      <c r="M195" s="50"/>
    </row>
    <row r="196" spans="4:13" x14ac:dyDescent="0.25">
      <c r="D196"/>
      <c r="E196"/>
      <c r="F196"/>
      <c r="G196"/>
      <c r="H196"/>
      <c r="I196"/>
      <c r="J196"/>
      <c r="K196"/>
      <c r="M196" s="50"/>
    </row>
    <row r="197" spans="4:13" x14ac:dyDescent="0.25">
      <c r="D197"/>
      <c r="E197"/>
      <c r="F197"/>
      <c r="G197"/>
      <c r="H197"/>
      <c r="I197"/>
      <c r="J197"/>
      <c r="K197"/>
      <c r="M197" s="50"/>
    </row>
    <row r="198" spans="4:13" x14ac:dyDescent="0.25">
      <c r="D198"/>
      <c r="E198"/>
      <c r="F198"/>
      <c r="G198"/>
      <c r="H198"/>
      <c r="I198"/>
      <c r="J198"/>
      <c r="K198"/>
      <c r="M198" s="50"/>
    </row>
    <row r="199" spans="4:13" x14ac:dyDescent="0.25">
      <c r="D199"/>
      <c r="E199"/>
      <c r="F199"/>
      <c r="G199"/>
      <c r="H199"/>
      <c r="I199"/>
      <c r="J199"/>
      <c r="K199"/>
      <c r="M199" s="50"/>
    </row>
    <row r="200" spans="4:13" x14ac:dyDescent="0.25">
      <c r="D200"/>
      <c r="E200"/>
      <c r="F200"/>
      <c r="G200"/>
      <c r="H200"/>
      <c r="I200"/>
      <c r="J200"/>
      <c r="K200"/>
      <c r="M200" s="50"/>
    </row>
    <row r="201" spans="4:13" x14ac:dyDescent="0.25">
      <c r="D201"/>
      <c r="E201"/>
      <c r="F201"/>
      <c r="G201"/>
      <c r="H201"/>
      <c r="I201"/>
      <c r="J201"/>
      <c r="K201"/>
      <c r="M201" s="50"/>
    </row>
    <row r="202" spans="4:13" x14ac:dyDescent="0.25">
      <c r="D202"/>
      <c r="E202"/>
      <c r="F202"/>
      <c r="G202"/>
      <c r="H202"/>
      <c r="I202"/>
      <c r="J202"/>
      <c r="K202"/>
      <c r="M202" s="50"/>
    </row>
    <row r="203" spans="4:13" x14ac:dyDescent="0.25">
      <c r="D203"/>
      <c r="E203"/>
      <c r="F203"/>
      <c r="G203"/>
      <c r="H203"/>
      <c r="I203"/>
      <c r="J203"/>
      <c r="K203"/>
      <c r="M203" s="50"/>
    </row>
    <row r="204" spans="4:13" x14ac:dyDescent="0.25">
      <c r="D204"/>
      <c r="E204"/>
      <c r="F204"/>
      <c r="G204"/>
      <c r="H204"/>
      <c r="I204"/>
      <c r="J204"/>
      <c r="K204"/>
      <c r="M204" s="50"/>
    </row>
    <row r="205" spans="4:13" x14ac:dyDescent="0.25">
      <c r="D205"/>
      <c r="E205"/>
      <c r="F205"/>
      <c r="G205"/>
      <c r="H205"/>
      <c r="I205"/>
      <c r="J205"/>
      <c r="K205"/>
      <c r="M205" s="50"/>
    </row>
    <row r="206" spans="4:13" x14ac:dyDescent="0.25">
      <c r="D206"/>
      <c r="E206"/>
      <c r="F206"/>
      <c r="G206"/>
      <c r="H206"/>
      <c r="I206"/>
      <c r="J206"/>
      <c r="K206"/>
      <c r="M206" s="50"/>
    </row>
    <row r="207" spans="4:13" x14ac:dyDescent="0.25">
      <c r="D207"/>
      <c r="E207"/>
      <c r="F207"/>
      <c r="G207"/>
      <c r="H207"/>
      <c r="I207"/>
      <c r="J207"/>
      <c r="K207"/>
      <c r="M207" s="50"/>
    </row>
    <row r="208" spans="4:13" x14ac:dyDescent="0.25">
      <c r="D208"/>
      <c r="E208"/>
      <c r="F208"/>
      <c r="G208"/>
      <c r="H208"/>
      <c r="I208"/>
      <c r="J208"/>
      <c r="K208"/>
      <c r="M208" s="50"/>
    </row>
    <row r="209" spans="4:13" x14ac:dyDescent="0.25">
      <c r="D209"/>
      <c r="E209"/>
      <c r="F209"/>
      <c r="G209"/>
      <c r="H209"/>
      <c r="I209"/>
      <c r="J209"/>
      <c r="K209"/>
      <c r="M209" s="50"/>
    </row>
    <row r="210" spans="4:13" x14ac:dyDescent="0.25">
      <c r="D210"/>
      <c r="E210"/>
      <c r="F210"/>
      <c r="G210"/>
      <c r="H210"/>
      <c r="I210"/>
      <c r="J210"/>
      <c r="K210"/>
      <c r="M210" s="50"/>
    </row>
    <row r="211" spans="4:13" x14ac:dyDescent="0.25">
      <c r="D211"/>
      <c r="E211"/>
      <c r="F211"/>
      <c r="G211"/>
      <c r="H211"/>
      <c r="I211"/>
      <c r="J211"/>
      <c r="K211"/>
      <c r="M211" s="50"/>
    </row>
    <row r="212" spans="4:13" x14ac:dyDescent="0.25">
      <c r="D212"/>
      <c r="E212"/>
      <c r="F212"/>
      <c r="G212"/>
      <c r="H212"/>
      <c r="I212"/>
      <c r="J212"/>
      <c r="K212"/>
      <c r="M212" s="50"/>
    </row>
    <row r="213" spans="4:13" x14ac:dyDescent="0.25">
      <c r="D213"/>
      <c r="E213"/>
      <c r="F213"/>
      <c r="G213"/>
      <c r="H213"/>
      <c r="I213"/>
      <c r="J213"/>
      <c r="K213"/>
      <c r="M213" s="50"/>
    </row>
    <row r="214" spans="4:13" x14ac:dyDescent="0.25">
      <c r="D214"/>
      <c r="E214"/>
      <c r="F214"/>
      <c r="G214"/>
      <c r="H214"/>
      <c r="I214"/>
      <c r="J214"/>
      <c r="K214"/>
      <c r="M214" s="50"/>
    </row>
    <row r="215" spans="4:13" x14ac:dyDescent="0.25">
      <c r="D215"/>
      <c r="E215"/>
      <c r="F215"/>
      <c r="G215"/>
      <c r="H215"/>
      <c r="I215"/>
      <c r="J215"/>
      <c r="K215"/>
      <c r="M215" s="50"/>
    </row>
    <row r="216" spans="4:13" x14ac:dyDescent="0.25">
      <c r="D216"/>
      <c r="E216"/>
      <c r="F216"/>
      <c r="G216"/>
      <c r="H216"/>
      <c r="I216"/>
      <c r="J216"/>
      <c r="K216"/>
      <c r="M216" s="50"/>
    </row>
    <row r="217" spans="4:13" x14ac:dyDescent="0.25">
      <c r="D217"/>
      <c r="E217"/>
      <c r="F217"/>
      <c r="G217"/>
      <c r="H217"/>
      <c r="I217"/>
      <c r="J217"/>
      <c r="K217"/>
      <c r="M217" s="50"/>
    </row>
    <row r="218" spans="4:13" x14ac:dyDescent="0.25">
      <c r="D218"/>
      <c r="E218"/>
      <c r="F218"/>
      <c r="G218"/>
      <c r="H218"/>
      <c r="I218"/>
      <c r="J218"/>
      <c r="K218"/>
      <c r="M218" s="50"/>
    </row>
    <row r="219" spans="4:13" x14ac:dyDescent="0.25">
      <c r="D219"/>
      <c r="E219"/>
      <c r="F219"/>
      <c r="G219"/>
      <c r="H219"/>
      <c r="I219"/>
      <c r="J219"/>
      <c r="K219"/>
      <c r="M219" s="50"/>
    </row>
    <row r="220" spans="4:13" x14ac:dyDescent="0.25">
      <c r="D220"/>
      <c r="E220"/>
      <c r="F220"/>
      <c r="G220"/>
      <c r="H220"/>
      <c r="I220"/>
      <c r="J220"/>
      <c r="K220"/>
      <c r="M220" s="50"/>
    </row>
    <row r="221" spans="4:13" x14ac:dyDescent="0.25">
      <c r="D221"/>
      <c r="E221"/>
      <c r="F221"/>
      <c r="G221"/>
      <c r="H221"/>
      <c r="I221"/>
      <c r="J221"/>
      <c r="K221"/>
      <c r="M221" s="50"/>
    </row>
    <row r="222" spans="4:13" x14ac:dyDescent="0.25">
      <c r="D222"/>
      <c r="E222"/>
      <c r="F222"/>
      <c r="G222"/>
      <c r="H222"/>
      <c r="I222"/>
      <c r="J222"/>
      <c r="K222"/>
      <c r="M222" s="50"/>
    </row>
    <row r="223" spans="4:13" x14ac:dyDescent="0.25">
      <c r="D223"/>
      <c r="E223"/>
      <c r="F223"/>
      <c r="G223"/>
      <c r="H223"/>
      <c r="I223"/>
      <c r="J223"/>
      <c r="K223"/>
      <c r="M223" s="50"/>
    </row>
    <row r="224" spans="4:13" x14ac:dyDescent="0.25">
      <c r="D224"/>
      <c r="E224"/>
      <c r="F224"/>
      <c r="G224"/>
      <c r="H224"/>
      <c r="I224"/>
      <c r="J224"/>
      <c r="K224"/>
      <c r="M224" s="50"/>
    </row>
    <row r="225" spans="4:13" x14ac:dyDescent="0.25">
      <c r="D225"/>
      <c r="E225"/>
      <c r="F225"/>
      <c r="G225"/>
      <c r="H225"/>
      <c r="I225"/>
      <c r="J225"/>
      <c r="K225"/>
      <c r="M225" s="50"/>
    </row>
    <row r="226" spans="4:13" x14ac:dyDescent="0.25">
      <c r="D226"/>
      <c r="E226"/>
      <c r="F226"/>
      <c r="G226"/>
      <c r="H226"/>
      <c r="I226"/>
      <c r="J226"/>
      <c r="K226"/>
      <c r="M226" s="50"/>
    </row>
    <row r="227" spans="4:13" x14ac:dyDescent="0.25">
      <c r="D227"/>
      <c r="E227"/>
      <c r="F227"/>
      <c r="G227"/>
      <c r="H227"/>
      <c r="I227"/>
      <c r="J227"/>
      <c r="K227"/>
      <c r="M227" s="50"/>
    </row>
    <row r="228" spans="4:13" x14ac:dyDescent="0.25">
      <c r="D228"/>
      <c r="E228"/>
      <c r="F228"/>
      <c r="G228"/>
      <c r="H228"/>
      <c r="I228"/>
      <c r="J228"/>
      <c r="K228"/>
      <c r="M228" s="50"/>
    </row>
    <row r="229" spans="4:13" x14ac:dyDescent="0.25">
      <c r="D229"/>
      <c r="E229"/>
      <c r="F229"/>
      <c r="G229"/>
      <c r="H229"/>
      <c r="I229"/>
      <c r="J229"/>
      <c r="K229"/>
      <c r="M229" s="50"/>
    </row>
    <row r="230" spans="4:13" x14ac:dyDescent="0.25">
      <c r="D230"/>
      <c r="E230"/>
      <c r="F230"/>
      <c r="G230"/>
      <c r="H230"/>
      <c r="I230"/>
      <c r="J230"/>
      <c r="K230"/>
      <c r="M230" s="50"/>
    </row>
    <row r="231" spans="4:13" x14ac:dyDescent="0.25">
      <c r="D231"/>
      <c r="E231"/>
      <c r="F231"/>
      <c r="G231"/>
      <c r="H231"/>
      <c r="I231"/>
      <c r="J231"/>
      <c r="K231"/>
      <c r="M231" s="50"/>
    </row>
    <row r="232" spans="4:13" x14ac:dyDescent="0.25">
      <c r="D232"/>
      <c r="E232"/>
      <c r="F232"/>
      <c r="G232"/>
      <c r="H232"/>
      <c r="I232"/>
      <c r="J232"/>
      <c r="K232"/>
      <c r="M232" s="50"/>
    </row>
    <row r="233" spans="4:13" x14ac:dyDescent="0.25">
      <c r="D233"/>
      <c r="E233"/>
      <c r="F233"/>
      <c r="G233"/>
      <c r="H233"/>
      <c r="I233"/>
      <c r="J233"/>
      <c r="K233"/>
      <c r="M233" s="50"/>
    </row>
    <row r="234" spans="4:13" x14ac:dyDescent="0.25">
      <c r="D234"/>
      <c r="E234"/>
      <c r="F234"/>
      <c r="G234"/>
      <c r="H234"/>
      <c r="I234"/>
      <c r="J234"/>
      <c r="K234"/>
      <c r="M234" s="50"/>
    </row>
    <row r="235" spans="4:13" x14ac:dyDescent="0.25">
      <c r="D235"/>
      <c r="E235"/>
      <c r="F235"/>
      <c r="G235"/>
      <c r="H235"/>
      <c r="I235"/>
      <c r="J235"/>
      <c r="K235"/>
      <c r="M235" s="50"/>
    </row>
    <row r="236" spans="4:13" x14ac:dyDescent="0.25">
      <c r="D236"/>
      <c r="E236"/>
      <c r="F236"/>
      <c r="G236"/>
      <c r="H236"/>
      <c r="I236"/>
      <c r="J236"/>
      <c r="K236"/>
      <c r="M236" s="50"/>
    </row>
    <row r="237" spans="4:13" x14ac:dyDescent="0.25">
      <c r="D237"/>
      <c r="E237"/>
      <c r="F237"/>
      <c r="G237"/>
      <c r="H237"/>
      <c r="I237"/>
      <c r="J237"/>
      <c r="K237"/>
      <c r="M237" s="50"/>
    </row>
    <row r="238" spans="4:13" x14ac:dyDescent="0.25">
      <c r="D238"/>
      <c r="E238"/>
      <c r="F238"/>
      <c r="G238"/>
      <c r="H238"/>
      <c r="I238"/>
      <c r="J238"/>
      <c r="K238"/>
      <c r="M238" s="50"/>
    </row>
    <row r="239" spans="4:13" x14ac:dyDescent="0.25">
      <c r="D239"/>
      <c r="E239"/>
      <c r="F239"/>
      <c r="G239"/>
      <c r="H239"/>
      <c r="I239"/>
      <c r="J239"/>
      <c r="K239"/>
      <c r="M239" s="50"/>
    </row>
    <row r="240" spans="4:13" x14ac:dyDescent="0.25">
      <c r="D240"/>
      <c r="E240"/>
      <c r="F240"/>
      <c r="G240"/>
      <c r="H240"/>
      <c r="I240"/>
      <c r="J240"/>
      <c r="K240"/>
      <c r="M240" s="50"/>
    </row>
    <row r="241" spans="4:13" x14ac:dyDescent="0.25">
      <c r="D241"/>
      <c r="E241"/>
      <c r="F241"/>
      <c r="G241"/>
      <c r="H241"/>
      <c r="I241"/>
      <c r="J241"/>
      <c r="K241"/>
      <c r="M241" s="50"/>
    </row>
    <row r="242" spans="4:13" x14ac:dyDescent="0.25">
      <c r="D242"/>
      <c r="E242"/>
      <c r="F242"/>
      <c r="G242"/>
      <c r="H242"/>
      <c r="I242"/>
      <c r="J242"/>
      <c r="K242"/>
      <c r="M242" s="50"/>
    </row>
    <row r="243" spans="4:13" x14ac:dyDescent="0.25">
      <c r="D243"/>
      <c r="E243"/>
      <c r="F243"/>
      <c r="G243"/>
      <c r="H243"/>
      <c r="I243"/>
      <c r="J243"/>
      <c r="K243"/>
      <c r="M243" s="50"/>
    </row>
    <row r="244" spans="4:13" x14ac:dyDescent="0.25">
      <c r="D244"/>
      <c r="E244"/>
      <c r="F244"/>
      <c r="G244"/>
      <c r="H244"/>
      <c r="I244"/>
      <c r="J244"/>
      <c r="K244"/>
      <c r="M244" s="50"/>
    </row>
    <row r="245" spans="4:13" x14ac:dyDescent="0.25">
      <c r="D245"/>
      <c r="E245"/>
      <c r="F245"/>
      <c r="G245"/>
      <c r="H245"/>
      <c r="I245"/>
      <c r="J245"/>
      <c r="K245"/>
      <c r="M245" s="50"/>
    </row>
    <row r="246" spans="4:13" x14ac:dyDescent="0.25">
      <c r="D246"/>
      <c r="E246"/>
      <c r="F246"/>
      <c r="G246"/>
      <c r="H246"/>
      <c r="I246"/>
      <c r="J246"/>
      <c r="K246"/>
      <c r="M246" s="50"/>
    </row>
    <row r="247" spans="4:13" x14ac:dyDescent="0.25">
      <c r="D247"/>
      <c r="E247"/>
      <c r="F247"/>
      <c r="G247"/>
      <c r="H247"/>
      <c r="I247"/>
      <c r="J247"/>
      <c r="K247"/>
      <c r="M247" s="50"/>
    </row>
    <row r="248" spans="4:13" x14ac:dyDescent="0.25">
      <c r="D248"/>
      <c r="E248"/>
      <c r="F248"/>
      <c r="G248"/>
      <c r="H248"/>
      <c r="I248"/>
      <c r="J248"/>
      <c r="K248"/>
      <c r="M248" s="50"/>
    </row>
    <row r="249" spans="4:13" x14ac:dyDescent="0.25">
      <c r="D249"/>
      <c r="E249"/>
      <c r="F249"/>
      <c r="G249"/>
      <c r="H249"/>
      <c r="I249"/>
      <c r="J249"/>
      <c r="K249"/>
      <c r="M249" s="50"/>
    </row>
    <row r="250" spans="4:13" x14ac:dyDescent="0.25">
      <c r="D250"/>
      <c r="E250"/>
      <c r="F250"/>
      <c r="G250"/>
      <c r="H250"/>
      <c r="I250"/>
      <c r="J250"/>
      <c r="K250"/>
      <c r="M250" s="50"/>
    </row>
    <row r="251" spans="4:13" x14ac:dyDescent="0.25">
      <c r="D251"/>
      <c r="E251"/>
      <c r="F251"/>
      <c r="G251"/>
      <c r="H251"/>
      <c r="I251"/>
      <c r="J251"/>
      <c r="K251"/>
      <c r="M251" s="50"/>
    </row>
    <row r="252" spans="4:13" x14ac:dyDescent="0.25">
      <c r="D252"/>
      <c r="E252"/>
      <c r="F252"/>
      <c r="G252"/>
      <c r="H252"/>
      <c r="I252"/>
      <c r="J252"/>
      <c r="K252"/>
      <c r="M252" s="50"/>
    </row>
    <row r="253" spans="4:13" x14ac:dyDescent="0.25">
      <c r="D253"/>
      <c r="E253"/>
      <c r="F253"/>
      <c r="G253"/>
      <c r="H253"/>
      <c r="I253"/>
      <c r="J253"/>
      <c r="K253"/>
      <c r="M253" s="50"/>
    </row>
    <row r="254" spans="4:13" x14ac:dyDescent="0.25">
      <c r="D254"/>
      <c r="E254"/>
      <c r="F254"/>
      <c r="G254"/>
      <c r="H254"/>
      <c r="I254"/>
      <c r="J254"/>
      <c r="K254"/>
      <c r="M254" s="50"/>
    </row>
    <row r="255" spans="4:13" x14ac:dyDescent="0.25">
      <c r="D255"/>
      <c r="E255"/>
      <c r="F255"/>
      <c r="G255"/>
      <c r="H255"/>
      <c r="I255"/>
      <c r="J255"/>
      <c r="K255"/>
      <c r="M255" s="50"/>
    </row>
    <row r="256" spans="4:13" x14ac:dyDescent="0.25">
      <c r="D256"/>
      <c r="E256"/>
      <c r="F256"/>
      <c r="G256"/>
      <c r="H256"/>
      <c r="I256"/>
      <c r="J256"/>
      <c r="K256"/>
      <c r="M256" s="50"/>
    </row>
    <row r="257" spans="4:13" x14ac:dyDescent="0.25">
      <c r="D257"/>
      <c r="E257"/>
      <c r="F257"/>
      <c r="G257"/>
      <c r="H257"/>
      <c r="I257"/>
      <c r="J257"/>
      <c r="K257"/>
      <c r="M257" s="50"/>
    </row>
    <row r="258" spans="4:13" x14ac:dyDescent="0.25">
      <c r="D258"/>
      <c r="E258"/>
      <c r="F258"/>
      <c r="G258"/>
      <c r="H258"/>
      <c r="I258"/>
      <c r="J258"/>
      <c r="K258"/>
      <c r="M258" s="50"/>
    </row>
    <row r="259" spans="4:13" x14ac:dyDescent="0.25">
      <c r="D259"/>
      <c r="E259"/>
      <c r="F259"/>
      <c r="G259"/>
      <c r="H259"/>
      <c r="I259"/>
      <c r="J259"/>
      <c r="K259"/>
      <c r="M259" s="50"/>
    </row>
    <row r="260" spans="4:13" x14ac:dyDescent="0.25">
      <c r="D260"/>
      <c r="E260"/>
      <c r="F260"/>
      <c r="G260"/>
      <c r="H260"/>
      <c r="I260"/>
      <c r="J260"/>
      <c r="K260"/>
      <c r="M260" s="50"/>
    </row>
    <row r="261" spans="4:13" x14ac:dyDescent="0.25">
      <c r="D261"/>
      <c r="E261"/>
      <c r="F261"/>
      <c r="G261"/>
      <c r="H261"/>
      <c r="I261"/>
      <c r="J261"/>
      <c r="K261"/>
      <c r="M261" s="50"/>
    </row>
    <row r="262" spans="4:13" x14ac:dyDescent="0.25">
      <c r="D262"/>
      <c r="E262"/>
      <c r="F262"/>
      <c r="G262"/>
      <c r="H262"/>
      <c r="I262"/>
      <c r="J262"/>
      <c r="K262"/>
      <c r="M262" s="50"/>
    </row>
    <row r="263" spans="4:13" x14ac:dyDescent="0.25">
      <c r="D263"/>
      <c r="E263"/>
      <c r="F263"/>
      <c r="G263"/>
      <c r="H263"/>
      <c r="I263"/>
      <c r="J263"/>
      <c r="K263"/>
      <c r="M263" s="50"/>
    </row>
    <row r="264" spans="4:13" x14ac:dyDescent="0.25">
      <c r="D264"/>
      <c r="E264"/>
      <c r="F264"/>
      <c r="G264"/>
      <c r="H264"/>
      <c r="I264"/>
      <c r="J264"/>
      <c r="K264"/>
      <c r="M264" s="50"/>
    </row>
    <row r="265" spans="4:13" x14ac:dyDescent="0.25">
      <c r="D265"/>
      <c r="E265"/>
      <c r="F265"/>
      <c r="G265"/>
      <c r="H265"/>
      <c r="I265"/>
      <c r="J265"/>
      <c r="K265"/>
      <c r="M265" s="50"/>
    </row>
    <row r="266" spans="4:13" x14ac:dyDescent="0.25">
      <c r="D266"/>
      <c r="E266"/>
      <c r="F266"/>
      <c r="G266"/>
      <c r="H266"/>
      <c r="I266"/>
      <c r="J266"/>
      <c r="K266"/>
      <c r="M266" s="50"/>
    </row>
    <row r="267" spans="4:13" x14ac:dyDescent="0.25">
      <c r="D267"/>
      <c r="E267"/>
      <c r="F267"/>
      <c r="G267"/>
      <c r="H267"/>
      <c r="I267"/>
      <c r="J267"/>
      <c r="K267"/>
      <c r="M267" s="50"/>
    </row>
    <row r="268" spans="4:13" x14ac:dyDescent="0.25">
      <c r="D268"/>
      <c r="E268"/>
      <c r="F268"/>
      <c r="G268"/>
      <c r="H268"/>
      <c r="I268"/>
      <c r="J268"/>
      <c r="K268"/>
      <c r="M268" s="50"/>
    </row>
    <row r="269" spans="4:13" x14ac:dyDescent="0.25">
      <c r="D269"/>
      <c r="E269"/>
      <c r="F269"/>
      <c r="G269"/>
      <c r="H269"/>
      <c r="I269"/>
      <c r="J269"/>
      <c r="K269"/>
      <c r="M269" s="50"/>
    </row>
    <row r="270" spans="4:13" x14ac:dyDescent="0.25">
      <c r="D270"/>
      <c r="E270"/>
      <c r="F270"/>
      <c r="G270"/>
      <c r="H270"/>
      <c r="I270"/>
      <c r="J270"/>
      <c r="K270"/>
      <c r="M270" s="50"/>
    </row>
    <row r="271" spans="4:13" x14ac:dyDescent="0.25">
      <c r="D271"/>
      <c r="E271"/>
      <c r="F271"/>
      <c r="G271"/>
      <c r="H271"/>
      <c r="I271"/>
      <c r="J271"/>
      <c r="K271"/>
      <c r="M271" s="50"/>
    </row>
    <row r="272" spans="4:13" x14ac:dyDescent="0.25">
      <c r="D272"/>
      <c r="E272"/>
      <c r="F272"/>
      <c r="G272"/>
      <c r="H272"/>
      <c r="I272"/>
      <c r="J272"/>
      <c r="K272"/>
      <c r="M272" s="50"/>
    </row>
    <row r="273" spans="4:13" x14ac:dyDescent="0.25">
      <c r="D273"/>
      <c r="E273"/>
      <c r="F273"/>
      <c r="G273"/>
      <c r="H273"/>
      <c r="I273"/>
      <c r="J273"/>
      <c r="K273"/>
      <c r="M273" s="50"/>
    </row>
    <row r="274" spans="4:13" x14ac:dyDescent="0.25">
      <c r="D274"/>
      <c r="E274"/>
      <c r="F274"/>
      <c r="G274"/>
      <c r="H274"/>
      <c r="I274"/>
      <c r="J274"/>
      <c r="K274"/>
      <c r="M274" s="50"/>
    </row>
    <row r="275" spans="4:13" x14ac:dyDescent="0.25">
      <c r="D275"/>
      <c r="E275"/>
      <c r="F275"/>
      <c r="G275"/>
      <c r="H275"/>
      <c r="I275"/>
      <c r="J275"/>
      <c r="K275"/>
      <c r="M275" s="50"/>
    </row>
    <row r="276" spans="4:13" x14ac:dyDescent="0.25">
      <c r="D276"/>
      <c r="E276"/>
      <c r="F276"/>
      <c r="G276"/>
      <c r="H276"/>
      <c r="I276"/>
      <c r="J276"/>
      <c r="K276"/>
      <c r="M276" s="50"/>
    </row>
    <row r="277" spans="4:13" x14ac:dyDescent="0.25">
      <c r="D277"/>
      <c r="E277"/>
      <c r="F277"/>
      <c r="G277"/>
      <c r="H277"/>
      <c r="I277"/>
      <c r="J277"/>
      <c r="K277"/>
      <c r="M277" s="50"/>
    </row>
    <row r="278" spans="4:13" x14ac:dyDescent="0.25">
      <c r="D278"/>
      <c r="E278"/>
      <c r="F278"/>
      <c r="G278"/>
      <c r="H278"/>
      <c r="I278"/>
      <c r="J278"/>
      <c r="K278"/>
      <c r="M278" s="50"/>
    </row>
    <row r="279" spans="4:13" x14ac:dyDescent="0.25">
      <c r="D279"/>
      <c r="E279"/>
      <c r="F279"/>
      <c r="G279"/>
      <c r="H279"/>
      <c r="I279"/>
      <c r="J279"/>
      <c r="K279"/>
      <c r="M279" s="50"/>
    </row>
    <row r="280" spans="4:13" x14ac:dyDescent="0.25">
      <c r="D280"/>
      <c r="E280"/>
      <c r="F280"/>
      <c r="G280"/>
      <c r="H280"/>
      <c r="I280"/>
      <c r="J280"/>
      <c r="K280"/>
      <c r="M280" s="50"/>
    </row>
    <row r="281" spans="4:13" x14ac:dyDescent="0.25">
      <c r="D281"/>
      <c r="E281"/>
      <c r="F281"/>
      <c r="G281"/>
      <c r="H281"/>
      <c r="I281"/>
      <c r="J281"/>
      <c r="K281"/>
      <c r="M281" s="50"/>
    </row>
    <row r="282" spans="4:13" x14ac:dyDescent="0.25">
      <c r="D282"/>
      <c r="E282"/>
      <c r="F282"/>
      <c r="G282"/>
      <c r="H282"/>
      <c r="I282"/>
      <c r="J282"/>
      <c r="K282"/>
      <c r="M282" s="50"/>
    </row>
    <row r="283" spans="4:13" x14ac:dyDescent="0.25">
      <c r="D283"/>
      <c r="E283"/>
      <c r="F283"/>
      <c r="G283"/>
      <c r="H283"/>
      <c r="I283"/>
      <c r="J283"/>
      <c r="K283"/>
      <c r="M283" s="50"/>
    </row>
    <row r="284" spans="4:13" x14ac:dyDescent="0.25">
      <c r="D284"/>
      <c r="E284"/>
      <c r="F284"/>
      <c r="G284"/>
      <c r="H284"/>
      <c r="I284"/>
      <c r="J284"/>
      <c r="K284"/>
      <c r="M284" s="50"/>
    </row>
    <row r="285" spans="4:13" x14ac:dyDescent="0.25">
      <c r="D285"/>
      <c r="E285"/>
      <c r="F285"/>
      <c r="G285"/>
      <c r="H285"/>
      <c r="I285"/>
      <c r="J285"/>
      <c r="K285"/>
      <c r="M285" s="50"/>
    </row>
    <row r="286" spans="4:13" x14ac:dyDescent="0.25">
      <c r="D286"/>
      <c r="E286"/>
      <c r="F286"/>
      <c r="G286"/>
      <c r="H286"/>
      <c r="I286"/>
      <c r="J286"/>
      <c r="K286"/>
      <c r="M286" s="50"/>
    </row>
    <row r="287" spans="4:13" x14ac:dyDescent="0.25">
      <c r="D287"/>
      <c r="E287"/>
      <c r="F287"/>
      <c r="G287"/>
      <c r="H287"/>
      <c r="I287"/>
      <c r="J287"/>
      <c r="K287"/>
      <c r="M287" s="50"/>
    </row>
    <row r="288" spans="4:13" x14ac:dyDescent="0.25">
      <c r="D288"/>
      <c r="E288"/>
      <c r="F288"/>
      <c r="G288"/>
      <c r="H288"/>
      <c r="I288"/>
      <c r="J288"/>
      <c r="K288"/>
      <c r="M288" s="50"/>
    </row>
    <row r="289" spans="4:13" x14ac:dyDescent="0.25">
      <c r="D289"/>
      <c r="E289"/>
      <c r="F289"/>
      <c r="G289"/>
      <c r="H289"/>
      <c r="I289"/>
      <c r="J289"/>
      <c r="K289"/>
      <c r="M289" s="50"/>
    </row>
    <row r="290" spans="4:13" x14ac:dyDescent="0.25">
      <c r="D290"/>
      <c r="E290"/>
      <c r="F290"/>
      <c r="G290"/>
      <c r="H290"/>
      <c r="I290"/>
      <c r="J290"/>
      <c r="K290"/>
      <c r="M290" s="50"/>
    </row>
    <row r="291" spans="4:13" x14ac:dyDescent="0.25">
      <c r="D291"/>
      <c r="E291"/>
      <c r="F291"/>
      <c r="G291"/>
      <c r="H291"/>
      <c r="I291"/>
      <c r="J291"/>
      <c r="K291"/>
      <c r="M291" s="50"/>
    </row>
    <row r="292" spans="4:13" x14ac:dyDescent="0.25">
      <c r="D292"/>
      <c r="E292"/>
      <c r="F292"/>
      <c r="G292"/>
      <c r="H292"/>
      <c r="I292"/>
      <c r="J292"/>
      <c r="K292"/>
      <c r="M292" s="50"/>
    </row>
    <row r="293" spans="4:13" x14ac:dyDescent="0.25">
      <c r="D293"/>
      <c r="E293"/>
      <c r="F293"/>
      <c r="G293"/>
      <c r="H293"/>
      <c r="I293"/>
      <c r="J293"/>
      <c r="K293"/>
      <c r="M293" s="50"/>
    </row>
    <row r="294" spans="4:13" x14ac:dyDescent="0.25">
      <c r="D294"/>
      <c r="E294"/>
      <c r="F294"/>
      <c r="G294"/>
      <c r="H294"/>
      <c r="I294"/>
      <c r="J294"/>
      <c r="K294"/>
      <c r="M294" s="50"/>
    </row>
    <row r="295" spans="4:13" x14ac:dyDescent="0.25">
      <c r="D295"/>
      <c r="E295"/>
      <c r="F295"/>
      <c r="G295"/>
      <c r="H295"/>
      <c r="I295"/>
      <c r="J295"/>
      <c r="K295"/>
      <c r="M295" s="50"/>
    </row>
    <row r="296" spans="4:13" x14ac:dyDescent="0.25">
      <c r="D296"/>
      <c r="E296"/>
      <c r="F296"/>
      <c r="G296"/>
      <c r="H296"/>
      <c r="I296"/>
      <c r="J296"/>
      <c r="K296"/>
      <c r="M296" s="50"/>
    </row>
    <row r="297" spans="4:13" x14ac:dyDescent="0.25">
      <c r="D297"/>
      <c r="E297"/>
      <c r="F297"/>
      <c r="G297"/>
      <c r="H297"/>
      <c r="I297"/>
      <c r="J297"/>
      <c r="K297"/>
      <c r="M297" s="50"/>
    </row>
    <row r="298" spans="4:13" x14ac:dyDescent="0.25">
      <c r="D298"/>
      <c r="E298"/>
      <c r="F298"/>
      <c r="G298"/>
      <c r="H298"/>
      <c r="I298"/>
      <c r="J298"/>
      <c r="K298"/>
      <c r="M298" s="50"/>
    </row>
    <row r="299" spans="4:13" x14ac:dyDescent="0.25">
      <c r="D299"/>
      <c r="E299"/>
      <c r="F299"/>
      <c r="G299"/>
      <c r="H299"/>
      <c r="I299"/>
      <c r="J299"/>
      <c r="K299"/>
      <c r="M299" s="50"/>
    </row>
    <row r="300" spans="4:13" x14ac:dyDescent="0.25">
      <c r="D300"/>
      <c r="E300"/>
      <c r="F300"/>
      <c r="G300"/>
      <c r="H300"/>
      <c r="I300"/>
      <c r="J300"/>
      <c r="K300"/>
      <c r="M300" s="50"/>
    </row>
    <row r="301" spans="4:13" x14ac:dyDescent="0.25">
      <c r="D301"/>
      <c r="E301"/>
      <c r="F301"/>
      <c r="G301"/>
      <c r="H301"/>
      <c r="I301"/>
      <c r="J301"/>
      <c r="K301"/>
      <c r="M301" s="50"/>
    </row>
    <row r="302" spans="4:13" x14ac:dyDescent="0.25">
      <c r="D302"/>
      <c r="E302"/>
      <c r="F302"/>
      <c r="G302"/>
      <c r="H302"/>
      <c r="I302"/>
      <c r="J302"/>
      <c r="K302"/>
      <c r="M302" s="50"/>
    </row>
    <row r="303" spans="4:13" x14ac:dyDescent="0.25">
      <c r="D303"/>
      <c r="E303"/>
      <c r="F303"/>
      <c r="G303"/>
      <c r="H303"/>
      <c r="I303"/>
      <c r="J303"/>
      <c r="K303"/>
      <c r="M303" s="50"/>
    </row>
    <row r="304" spans="4:13" x14ac:dyDescent="0.25">
      <c r="D304"/>
      <c r="E304"/>
      <c r="F304"/>
      <c r="G304"/>
      <c r="H304"/>
      <c r="I304"/>
      <c r="J304"/>
      <c r="K304"/>
      <c r="M304" s="51"/>
    </row>
    <row r="305" spans="4:13" x14ac:dyDescent="0.25">
      <c r="D305"/>
      <c r="E305"/>
      <c r="F305"/>
      <c r="G305"/>
      <c r="H305"/>
      <c r="I305"/>
      <c r="J305"/>
      <c r="K305"/>
      <c r="M305" s="51"/>
    </row>
    <row r="306" spans="4:13" x14ac:dyDescent="0.25">
      <c r="D306"/>
      <c r="E306"/>
      <c r="F306"/>
      <c r="G306"/>
      <c r="H306"/>
      <c r="I306"/>
      <c r="J306"/>
      <c r="K306"/>
      <c r="M306" s="51"/>
    </row>
    <row r="307" spans="4:13" x14ac:dyDescent="0.25">
      <c r="D307"/>
      <c r="E307"/>
      <c r="F307"/>
      <c r="G307"/>
      <c r="H307"/>
      <c r="I307"/>
      <c r="J307"/>
      <c r="K307"/>
      <c r="M307" s="51"/>
    </row>
    <row r="308" spans="4:13" x14ac:dyDescent="0.25">
      <c r="D308"/>
      <c r="E308"/>
      <c r="F308"/>
      <c r="G308"/>
      <c r="H308"/>
      <c r="I308"/>
      <c r="J308"/>
      <c r="K308"/>
      <c r="M308" s="51"/>
    </row>
    <row r="309" spans="4:13" x14ac:dyDescent="0.25">
      <c r="D309"/>
      <c r="E309"/>
      <c r="F309"/>
      <c r="G309"/>
      <c r="H309"/>
      <c r="I309"/>
      <c r="J309"/>
      <c r="K309"/>
      <c r="M309" s="51"/>
    </row>
    <row r="310" spans="4:13" x14ac:dyDescent="0.25">
      <c r="D310"/>
      <c r="E310"/>
      <c r="F310"/>
      <c r="G310"/>
      <c r="H310"/>
      <c r="I310"/>
      <c r="J310"/>
      <c r="K310"/>
      <c r="M310" s="51"/>
    </row>
  </sheetData>
  <mergeCells count="83">
    <mergeCell ref="C22:L22"/>
    <mergeCell ref="J31:J32"/>
    <mergeCell ref="K31:K32"/>
    <mergeCell ref="L31:L32"/>
    <mergeCell ref="D32:I32"/>
    <mergeCell ref="B1:M1"/>
    <mergeCell ref="B2:M2"/>
    <mergeCell ref="B4:M4"/>
    <mergeCell ref="B20:M20"/>
    <mergeCell ref="C21:L21"/>
    <mergeCell ref="C33:L33"/>
    <mergeCell ref="C34:L34"/>
    <mergeCell ref="C24:L24"/>
    <mergeCell ref="C25:L25"/>
    <mergeCell ref="C26:L26"/>
    <mergeCell ref="B28:M28"/>
    <mergeCell ref="B29:M29"/>
    <mergeCell ref="B30:B32"/>
    <mergeCell ref="C30:C32"/>
    <mergeCell ref="D30:L30"/>
    <mergeCell ref="M30:M32"/>
    <mergeCell ref="D31:I31"/>
    <mergeCell ref="M41:M42"/>
    <mergeCell ref="C43:L43"/>
    <mergeCell ref="C35:L35"/>
    <mergeCell ref="C36:L36"/>
    <mergeCell ref="C37:L37"/>
    <mergeCell ref="C38:L38"/>
    <mergeCell ref="C39:L39"/>
    <mergeCell ref="C40:M40"/>
    <mergeCell ref="D41:I42"/>
    <mergeCell ref="J41:J42"/>
    <mergeCell ref="K41:K42"/>
    <mergeCell ref="L41:L42"/>
    <mergeCell ref="D44:I45"/>
    <mergeCell ref="J44:J45"/>
    <mergeCell ref="K44:K45"/>
    <mergeCell ref="L44:L45"/>
    <mergeCell ref="M44:M45"/>
    <mergeCell ref="M50:M51"/>
    <mergeCell ref="C52:L52"/>
    <mergeCell ref="D47:I48"/>
    <mergeCell ref="J47:J48"/>
    <mergeCell ref="K47:K48"/>
    <mergeCell ref="L47:L48"/>
    <mergeCell ref="M47:M48"/>
    <mergeCell ref="C49:L49"/>
    <mergeCell ref="C46:L46"/>
    <mergeCell ref="C55:L55"/>
    <mergeCell ref="D50:I51"/>
    <mergeCell ref="J50:J51"/>
    <mergeCell ref="K50:K51"/>
    <mergeCell ref="L50:L51"/>
    <mergeCell ref="D53:I54"/>
    <mergeCell ref="J53:J54"/>
    <mergeCell ref="K53:K54"/>
    <mergeCell ref="L53:L54"/>
    <mergeCell ref="M53:M54"/>
    <mergeCell ref="I58:I59"/>
    <mergeCell ref="D56:D57"/>
    <mergeCell ref="E56:E57"/>
    <mergeCell ref="F56:F57"/>
    <mergeCell ref="G56:G57"/>
    <mergeCell ref="H56:H57"/>
    <mergeCell ref="I56:I57"/>
    <mergeCell ref="D58:D59"/>
    <mergeCell ref="E58:E59"/>
    <mergeCell ref="F58:F59"/>
    <mergeCell ref="G58:G59"/>
    <mergeCell ref="H58:H59"/>
    <mergeCell ref="J58:J59"/>
    <mergeCell ref="K58:K59"/>
    <mergeCell ref="L58:L59"/>
    <mergeCell ref="M58:M59"/>
    <mergeCell ref="J56:J57"/>
    <mergeCell ref="K56:K57"/>
    <mergeCell ref="L56:L57"/>
    <mergeCell ref="M56:M57"/>
    <mergeCell ref="J67:M67"/>
    <mergeCell ref="J68:M68"/>
    <mergeCell ref="B60:L60"/>
    <mergeCell ref="J61:M61"/>
    <mergeCell ref="J62:M62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ANGGARAN GAJI DAN TPP 2024</vt:lpstr>
      <vt:lpstr>01</vt:lpstr>
      <vt:lpstr>02</vt:lpstr>
      <vt:lpstr>03</vt:lpstr>
      <vt:lpstr>'01'!Print_Area</vt:lpstr>
      <vt:lpstr>'02'!Print_Area</vt:lpstr>
      <vt:lpstr>'03'!Print_Area</vt:lpstr>
      <vt:lpstr>'ANGGARAN GAJI DAN TPP 2024'!Print_Area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PERENCANAAN</dc:creator>
  <cp:lastModifiedBy>Perencanaan</cp:lastModifiedBy>
  <cp:lastPrinted>2021-09-23T05:51:53Z</cp:lastPrinted>
  <dcterms:created xsi:type="dcterms:W3CDTF">2021-02-10T08:50:59Z</dcterms:created>
  <dcterms:modified xsi:type="dcterms:W3CDTF">2023-06-09T04:35:04Z</dcterms:modified>
</cp:coreProperties>
</file>